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Za objavo\"/>
    </mc:Choice>
  </mc:AlternateContent>
  <xr:revisionPtr revIDLastSave="0" documentId="8_{4CE52165-40B4-4BC5-BD84-A9001B1282D1}" xr6:coauthVersionLast="47" xr6:coauthVersionMax="47" xr10:uidLastSave="{00000000-0000-0000-0000-000000000000}"/>
  <bookViews>
    <workbookView xWindow="-120" yWindow="-120" windowWidth="29040" windowHeight="15720" activeTab="4"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2" i="8" l="1"/>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65" i="6"/>
  <c r="F163" i="6"/>
  <c r="F161" i="6"/>
  <c r="F159" i="6"/>
  <c r="F157" i="6"/>
  <c r="F155" i="6"/>
  <c r="A155" i="6"/>
  <c r="F149" i="6"/>
  <c r="F147" i="6"/>
  <c r="F145" i="6"/>
  <c r="F143" i="6"/>
  <c r="F141" i="6"/>
  <c r="A141" i="6"/>
  <c r="F138" i="6"/>
  <c r="F136" i="6"/>
  <c r="F134" i="6"/>
  <c r="F132" i="6"/>
  <c r="F130" i="6"/>
  <c r="F128" i="6"/>
  <c r="F126" i="6"/>
  <c r="F124" i="6"/>
  <c r="F122" i="6"/>
  <c r="F120" i="6"/>
  <c r="F118" i="6"/>
  <c r="F116" i="6"/>
  <c r="F114" i="6"/>
  <c r="F112" i="6"/>
  <c r="F111" i="6"/>
  <c r="F110" i="6"/>
  <c r="F107" i="6"/>
  <c r="F105" i="6"/>
  <c r="F103" i="6"/>
  <c r="F100" i="6"/>
  <c r="F97" i="6"/>
  <c r="J93" i="6"/>
  <c r="H93" i="6"/>
  <c r="F91" i="6"/>
  <c r="F89" i="6"/>
  <c r="D87" i="6"/>
  <c r="F85" i="6"/>
  <c r="F83" i="6"/>
  <c r="F81" i="6"/>
  <c r="F79" i="6"/>
  <c r="F77" i="6"/>
  <c r="F75" i="6"/>
  <c r="F73" i="6"/>
  <c r="F71" i="6"/>
  <c r="F69" i="6"/>
  <c r="F67" i="6"/>
  <c r="A67" i="6"/>
  <c r="F65" i="6"/>
  <c r="F63" i="6"/>
  <c r="F62" i="6"/>
  <c r="F61" i="6"/>
  <c r="F58" i="6"/>
  <c r="F55" i="6"/>
  <c r="A55" i="6"/>
  <c r="H51" i="6"/>
  <c r="F49" i="6"/>
  <c r="F47" i="6"/>
  <c r="A47" i="6"/>
  <c r="I43" i="6"/>
  <c r="F41" i="6"/>
  <c r="F39" i="6"/>
  <c r="F37" i="6"/>
  <c r="F35" i="6"/>
  <c r="F33" i="6"/>
  <c r="A33" i="6"/>
  <c r="I12" i="6"/>
  <c r="B12" i="6"/>
  <c r="B10" i="6"/>
  <c r="J8" i="6"/>
  <c r="H8" i="6"/>
  <c r="B8" i="6"/>
  <c r="H6"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M59" i="7" l="1"/>
  <c r="J59" i="7"/>
  <c r="M57" i="7"/>
  <c r="J57" i="7"/>
  <c r="M55" i="7"/>
  <c r="J55" i="7"/>
  <c r="M53" i="7"/>
  <c r="J53" i="7"/>
  <c r="M51" i="7"/>
  <c r="J51" i="7"/>
  <c r="M49" i="7"/>
  <c r="J49" i="7"/>
  <c r="M47" i="7"/>
  <c r="J47" i="7"/>
  <c r="M45" i="7"/>
  <c r="J45" i="7"/>
  <c r="M43" i="7"/>
  <c r="M61" i="7" s="1"/>
  <c r="M70" i="7" s="1"/>
  <c r="J43" i="7"/>
  <c r="J61" i="7" s="1"/>
  <c r="J70" i="7" s="1"/>
  <c r="I61" i="7"/>
  <c r="I70" i="7" s="1"/>
  <c r="I38" i="7"/>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I67" i="7"/>
  <c r="J172" i="8"/>
  <c r="H5" i="8"/>
  <c r="F272" i="8"/>
  <c r="F23" i="8" s="1"/>
  <c r="J270" i="8"/>
  <c r="G270" i="8"/>
  <c r="G272" i="8" s="1"/>
  <c r="G23" i="8" s="1"/>
  <c r="A270" i="8"/>
  <c r="H268" i="8"/>
  <c r="F264" i="8"/>
  <c r="F21" i="8" s="1"/>
  <c r="I262" i="8"/>
  <c r="G262" i="8"/>
  <c r="I260" i="8"/>
  <c r="G260" i="8"/>
  <c r="I258" i="8"/>
  <c r="G258" i="8"/>
  <c r="A258" i="8"/>
  <c r="A260" i="8" s="1"/>
  <c r="A262" i="8" s="1"/>
  <c r="I256" i="8"/>
  <c r="I264" i="8" s="1"/>
  <c r="I21" i="8" s="1"/>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I150" i="8" s="1"/>
  <c r="I9" i="8" s="1"/>
  <c r="G142" i="8"/>
  <c r="G150" i="8" s="1"/>
  <c r="G9" i="8" s="1"/>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65" i="6"/>
  <c r="F12" i="6" s="1"/>
  <c r="H163" i="6"/>
  <c r="J163" i="6" s="1"/>
  <c r="J161" i="6"/>
  <c r="G161" i="6"/>
  <c r="G165" i="6" s="1"/>
  <c r="G12" i="6" s="1"/>
  <c r="J159" i="6"/>
  <c r="H159" i="6"/>
  <c r="J157" i="6"/>
  <c r="H157" i="6"/>
  <c r="A157" i="6"/>
  <c r="J155" i="6"/>
  <c r="J165" i="6" s="1"/>
  <c r="J12" i="6" s="1"/>
  <c r="H155" i="6"/>
  <c r="H165" i="6" s="1"/>
  <c r="H12" i="6" s="1"/>
  <c r="F151" i="6"/>
  <c r="F10" i="6" s="1"/>
  <c r="I149" i="6"/>
  <c r="G149" i="6"/>
  <c r="I147" i="6"/>
  <c r="G147" i="6"/>
  <c r="I145" i="6"/>
  <c r="G145" i="6"/>
  <c r="I143" i="6"/>
  <c r="G143" i="6"/>
  <c r="I141" i="6"/>
  <c r="G141" i="6"/>
  <c r="I138" i="6"/>
  <c r="G138" i="6"/>
  <c r="I136" i="6"/>
  <c r="G136" i="6"/>
  <c r="I134" i="6"/>
  <c r="G134" i="6"/>
  <c r="I132" i="6"/>
  <c r="G132" i="6"/>
  <c r="I130" i="6"/>
  <c r="G130" i="6"/>
  <c r="I128" i="6"/>
  <c r="G128" i="6"/>
  <c r="I126" i="6"/>
  <c r="G126" i="6"/>
  <c r="I124" i="6"/>
  <c r="G124" i="6"/>
  <c r="I122" i="6"/>
  <c r="G122" i="6"/>
  <c r="I120" i="6"/>
  <c r="G120" i="6"/>
  <c r="I118" i="6"/>
  <c r="G118" i="6"/>
  <c r="H116" i="6"/>
  <c r="I114" i="6"/>
  <c r="G114" i="6"/>
  <c r="I112" i="6"/>
  <c r="G112" i="6"/>
  <c r="I111" i="6"/>
  <c r="G111" i="6"/>
  <c r="I110" i="6"/>
  <c r="G110" i="6"/>
  <c r="I107" i="6"/>
  <c r="G107" i="6"/>
  <c r="I105" i="6"/>
  <c r="G105" i="6"/>
  <c r="I103" i="6"/>
  <c r="G103" i="6"/>
  <c r="I100" i="6"/>
  <c r="G100" i="6"/>
  <c r="I97" i="6"/>
  <c r="G97" i="6"/>
  <c r="I91" i="6"/>
  <c r="G91" i="6"/>
  <c r="I89" i="6"/>
  <c r="G89" i="6"/>
  <c r="F87" i="6"/>
  <c r="I85" i="6"/>
  <c r="G85" i="6"/>
  <c r="I83" i="6"/>
  <c r="G83" i="6"/>
  <c r="I81" i="6"/>
  <c r="G81" i="6"/>
  <c r="I79" i="6"/>
  <c r="G79" i="6"/>
  <c r="I77" i="6"/>
  <c r="G77" i="6"/>
  <c r="I75" i="6"/>
  <c r="G75" i="6"/>
  <c r="I73" i="6"/>
  <c r="G73" i="6"/>
  <c r="G47" i="6"/>
  <c r="I71" i="6"/>
  <c r="G71" i="6"/>
  <c r="I69" i="6"/>
  <c r="G69" i="6"/>
  <c r="A69" i="6"/>
  <c r="I67" i="6"/>
  <c r="G67" i="6"/>
  <c r="I65" i="6"/>
  <c r="G65" i="6"/>
  <c r="I63" i="6"/>
  <c r="G63" i="6"/>
  <c r="I62" i="6"/>
  <c r="G62" i="6"/>
  <c r="I61" i="6"/>
  <c r="G61" i="6"/>
  <c r="I58" i="6"/>
  <c r="G58" i="6"/>
  <c r="A57" i="6"/>
  <c r="I55" i="6"/>
  <c r="G55" i="6"/>
  <c r="F51" i="6"/>
  <c r="F6" i="6" s="1"/>
  <c r="J49" i="6"/>
  <c r="J51" i="6" s="1"/>
  <c r="J6" i="6" s="1"/>
  <c r="G49" i="6"/>
  <c r="A49" i="6"/>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G98" i="5" s="1"/>
  <c r="G8" i="5" s="1"/>
  <c r="F50" i="5"/>
  <c r="F6" i="5" s="1"/>
  <c r="H48" i="5"/>
  <c r="J48" i="5" s="1"/>
  <c r="H46" i="5"/>
  <c r="A46" i="5"/>
  <c r="A48" i="5" s="1"/>
  <c r="G44" i="5"/>
  <c r="F40" i="5"/>
  <c r="F4" i="5" s="1"/>
  <c r="J38" i="5"/>
  <c r="G38" i="5"/>
  <c r="J36" i="5"/>
  <c r="G36" i="5"/>
  <c r="A36" i="5"/>
  <c r="J34" i="5"/>
  <c r="J40" i="5" s="1"/>
  <c r="J4" i="5" s="1"/>
  <c r="G34" i="5"/>
  <c r="G40" i="5" s="1"/>
  <c r="G4" i="5" s="1"/>
  <c r="I14" i="5"/>
  <c r="J38" i="7" l="1"/>
  <c r="J67" i="7" s="1"/>
  <c r="J71" i="7" s="1"/>
  <c r="M38" i="7"/>
  <c r="M67" i="7" s="1"/>
  <c r="M71"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1" i="6"/>
  <c r="I10" i="6" s="1"/>
  <c r="G151"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16" i="6"/>
  <c r="J151" i="6" s="1"/>
  <c r="J10" i="6" s="1"/>
  <c r="H151" i="6"/>
  <c r="H10" i="6" s="1"/>
  <c r="G87" i="6"/>
  <c r="G93" i="6" s="1"/>
  <c r="G8" i="6" s="1"/>
  <c r="I87" i="6"/>
  <c r="I93" i="6" s="1"/>
  <c r="I8" i="6" s="1"/>
  <c r="I47" i="6"/>
  <c r="I51" i="6" s="1"/>
  <c r="I6" i="6" s="1"/>
  <c r="G51" i="6"/>
  <c r="G6" i="6" s="1"/>
  <c r="A71" i="6"/>
  <c r="A73" i="6"/>
  <c r="J37" i="6"/>
  <c r="J43" i="6" s="1"/>
  <c r="J4" i="6" s="1"/>
  <c r="H43" i="6"/>
  <c r="H4" i="6" s="1"/>
  <c r="H14" i="6" s="1"/>
  <c r="H16" i="6" s="1"/>
  <c r="A159" i="6"/>
  <c r="F93" i="6"/>
  <c r="F8" i="6" s="1"/>
  <c r="F14" i="6" s="1"/>
  <c r="F16" i="6" s="1"/>
  <c r="A37" i="6"/>
  <c r="J161" i="5"/>
  <c r="J171" i="5" s="1"/>
  <c r="J12" i="5" s="1"/>
  <c r="H171" i="5"/>
  <c r="H12" i="5" s="1"/>
  <c r="J155" i="5"/>
  <c r="J157" i="5" s="1"/>
  <c r="J10" i="5" s="1"/>
  <c r="H157" i="5"/>
  <c r="H10" i="5" s="1"/>
  <c r="J46" i="5"/>
  <c r="H50" i="5"/>
  <c r="H6" i="5" s="1"/>
  <c r="H14" i="5" s="1"/>
  <c r="J44" i="5"/>
  <c r="J50" i="5" s="1"/>
  <c r="J6" i="5" s="1"/>
  <c r="G50" i="5"/>
  <c r="G6" i="5" s="1"/>
  <c r="A165" i="5"/>
  <c r="A64" i="5"/>
  <c r="A38" i="5"/>
  <c r="G11" i="4" l="1"/>
  <c r="J73" i="7"/>
  <c r="J74" i="7" s="1"/>
  <c r="J11" i="4"/>
  <c r="M73" i="7"/>
  <c r="M74" i="7" s="1"/>
  <c r="H11" i="4"/>
  <c r="K73" i="7"/>
  <c r="K74" i="7" s="1"/>
  <c r="G13" i="8"/>
  <c r="J13" i="8"/>
  <c r="I73" i="7"/>
  <c r="I74" i="7"/>
  <c r="F11" i="4"/>
  <c r="G14" i="5"/>
  <c r="J14" i="5"/>
  <c r="F17" i="5"/>
  <c r="F7" i="4"/>
  <c r="F27" i="8"/>
  <c r="F13" i="4"/>
  <c r="H17" i="5"/>
  <c r="H7" i="4"/>
  <c r="J14" i="6"/>
  <c r="J16" i="6" s="1"/>
  <c r="I14" i="6"/>
  <c r="I16" i="6" s="1"/>
  <c r="G14" i="6"/>
  <c r="G16" i="6" s="1"/>
  <c r="H9" i="4"/>
  <c r="F9" i="4"/>
  <c r="H25" i="8"/>
  <c r="I25" i="8"/>
  <c r="A75" i="6"/>
  <c r="A77" i="6"/>
  <c r="A161" i="6"/>
  <c r="A39" i="6"/>
  <c r="A41" i="6" s="1"/>
  <c r="I19" i="5"/>
  <c r="A66" i="5"/>
  <c r="A167" i="5"/>
  <c r="G25" i="8" l="1"/>
  <c r="J25" i="8"/>
  <c r="J9" i="4"/>
  <c r="G7" i="4"/>
  <c r="G17" i="5"/>
  <c r="J7" i="4"/>
  <c r="J17" i="5"/>
  <c r="F19" i="5"/>
  <c r="H19" i="5"/>
  <c r="H21" i="5" s="1"/>
  <c r="F15" i="4"/>
  <c r="H27" i="8"/>
  <c r="H13" i="4"/>
  <c r="H15" i="4" s="1"/>
  <c r="H17" i="4" s="1"/>
  <c r="I27" i="8"/>
  <c r="I13" i="4"/>
  <c r="I21" i="5"/>
  <c r="I9" i="4"/>
  <c r="G9" i="4"/>
  <c r="J18" i="6"/>
  <c r="A79" i="6"/>
  <c r="H18" i="6"/>
  <c r="A163" i="6"/>
  <c r="A68" i="5"/>
  <c r="A169" i="5"/>
  <c r="G27" i="8" l="1"/>
  <c r="G13" i="4"/>
  <c r="J27" i="8"/>
  <c r="J13" i="4"/>
  <c r="G19" i="5"/>
  <c r="J19" i="5"/>
  <c r="F21" i="5"/>
  <c r="I15" i="4"/>
  <c r="I17" i="4" s="1"/>
  <c r="I19" i="4" s="1"/>
  <c r="H19" i="4"/>
  <c r="F17" i="4"/>
  <c r="I18" i="6"/>
  <c r="G18" i="6"/>
  <c r="H20" i="6"/>
  <c r="A81" i="6"/>
  <c r="J20" i="6"/>
  <c r="I29" i="8"/>
  <c r="F29" i="8"/>
  <c r="F18" i="6"/>
  <c r="A70" i="5"/>
  <c r="G15" i="4" l="1"/>
  <c r="G17" i="4" s="1"/>
  <c r="J15" i="4"/>
  <c r="J17" i="4" s="1"/>
  <c r="J19" i="4" s="1"/>
  <c r="J21" i="4" s="1"/>
  <c r="G21" i="5"/>
  <c r="J21" i="5"/>
  <c r="H21" i="4"/>
  <c r="I21" i="4"/>
  <c r="F19" i="4"/>
  <c r="I31" i="8"/>
  <c r="G20" i="6"/>
  <c r="A83" i="6"/>
  <c r="I20" i="6"/>
  <c r="A89" i="6"/>
  <c r="A91" i="6" s="1"/>
  <c r="H29" i="8"/>
  <c r="J29" i="8"/>
  <c r="G29" i="8"/>
  <c r="F31" i="8"/>
  <c r="F20" i="6"/>
  <c r="A73" i="5"/>
  <c r="A75" i="5"/>
  <c r="A77" i="5"/>
  <c r="G19" i="4" l="1"/>
  <c r="F21" i="4"/>
  <c r="H31" i="8"/>
  <c r="A97" i="6"/>
  <c r="J31" i="8"/>
  <c r="G31" i="8"/>
  <c r="A79" i="5"/>
  <c r="A81" i="5"/>
  <c r="A83" i="5"/>
  <c r="A85" i="5"/>
  <c r="G21" i="4" l="1"/>
  <c r="A99" i="6"/>
  <c r="A87" i="5"/>
  <c r="A102" i="6" l="1"/>
  <c r="A90" i="5"/>
  <c r="A105" i="6" l="1"/>
  <c r="A92" i="5"/>
  <c r="A107" i="6" l="1"/>
  <c r="A109" i="6" s="1"/>
  <c r="A114" i="6" s="1"/>
  <c r="A116" i="6" s="1"/>
  <c r="A118" i="6" s="1"/>
  <c r="A120" i="6" s="1"/>
  <c r="A122" i="6" s="1"/>
  <c r="A124" i="6" s="1"/>
  <c r="A126" i="6" s="1"/>
  <c r="A94" i="5"/>
  <c r="A128" i="6" l="1"/>
  <c r="A96" i="5"/>
  <c r="A102" i="5" s="1"/>
  <c r="A130" i="6" l="1"/>
  <c r="A132" i="6" s="1"/>
  <c r="A134" i="6" s="1"/>
  <c r="A136" i="6" s="1"/>
  <c r="A105" i="5"/>
  <c r="A108" i="5" l="1"/>
  <c r="A111" i="5" l="1"/>
  <c r="A114" i="5" l="1"/>
  <c r="A116" i="5" l="1"/>
  <c r="A126" i="5" l="1"/>
  <c r="A136" i="5" l="1"/>
  <c r="A138" i="5" s="1"/>
  <c r="A140" i="5" s="1"/>
  <c r="A142" i="5"/>
  <c r="A144" i="5" s="1"/>
  <c r="A146" i="5" l="1"/>
  <c r="A153" i="5" s="1"/>
  <c r="A155" i="5" s="1"/>
</calcChain>
</file>

<file path=xl/sharedStrings.xml><?xml version="1.0" encoding="utf-8"?>
<sst xmlns="http://schemas.openxmlformats.org/spreadsheetml/2006/main" count="681" uniqueCount="344">
  <si>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</si>
  <si>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</si>
  <si>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</si>
  <si>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</si>
  <si>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</si>
  <si>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</si>
  <si>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</si>
  <si>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</si>
  <si>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</si>
  <si>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</si>
  <si>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</si>
  <si>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</si>
  <si>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</si>
  <si>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</si>
  <si>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</si>
  <si>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</si>
  <si>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</si>
  <si>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</si>
  <si>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</si>
  <si>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</si>
  <si>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</si>
  <si>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</si>
  <si>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</si>
  <si>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</si>
  <si>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</si>
  <si>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</si>
  <si>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</si>
  <si>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</si>
  <si>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</si>
  <si>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</si>
  <si>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</si>
  <si>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</si>
  <si>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</si>
  <si>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</si>
  <si>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</si>
  <si>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</si>
  <si>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</si>
  <si>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</si>
  <si>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</si>
  <si>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</si>
  <si>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</si>
  <si>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</si>
  <si>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</si>
  <si>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</si>
  <si>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</si>
  <si>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</si>
  <si>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</si>
  <si>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</si>
  <si>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</si>
  <si>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</si>
  <si>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</si>
  <si>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</si>
  <si>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</si>
  <si>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</si>
  <si>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</si>
  <si>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</si>
  <si>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</si>
  <si>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</si>
  <si>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</si>
  <si>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</si>
  <si>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</si>
  <si>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</si>
  <si>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</si>
  <si>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</si>
  <si>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</si>
  <si>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</si>
  <si>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</si>
  <si>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</si>
  <si>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</si>
  <si>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</si>
  <si>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</si>
  <si>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</si>
  <si>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</si>
  <si>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</si>
  <si>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</si>
  <si>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</si>
  <si>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</si>
  <si>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</si>
  <si>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</si>
  <si>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</si>
  <si>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</si>
  <si>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</si>
  <si>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</si>
  <si>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</si>
  <si>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</si>
  <si>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</si>
  <si>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</si>
  <si>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</si>
  <si>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</si>
  <si>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</si>
  <si>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</si>
  <si>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</si>
  <si>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</si>
  <si>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</si>
  <si>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</si>
  <si>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</si>
  <si>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</si>
  <si>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</si>
  <si>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</si>
  <si>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</si>
  <si>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</si>
  <si>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</si>
  <si>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</si>
  <si>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</si>
  <si>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</si>
  <si>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</si>
  <si>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</si>
  <si>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</si>
  <si>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</si>
  <si>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</si>
  <si>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</si>
  <si>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</si>
  <si>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</si>
  <si>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</si>
  <si>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</si>
  <si>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</si>
  <si>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</si>
  <si>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 xml:space="preserve">  </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</si>
  <si>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</si>
  <si>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</si>
  <si>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</si>
  <si>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</si>
  <si>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</si>
  <si>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</si>
  <si>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</si>
  <si>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</si>
  <si>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</si>
  <si>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</si>
  <si>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</si>
  <si>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</si>
  <si>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</si>
  <si>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</si>
  <si>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</si>
  <si>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</si>
  <si>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</si>
  <si>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</si>
  <si>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</si>
  <si>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</si>
  <si>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</si>
  <si>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</si>
  <si>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</si>
  <si>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</si>
  <si>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</si>
  <si>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</si>
  <si>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</si>
  <si>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</si>
  <si>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</si>
  <si>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</si>
  <si>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</si>
  <si>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</si>
  <si>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</si>
  <si>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</si>
  <si>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</si>
  <si>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</si>
  <si>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</si>
  <si>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</si>
  <si>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</si>
  <si>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</si>
  <si>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</si>
  <si>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</si>
  <si>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</si>
  <si>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</si>
  <si>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</si>
  <si>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</si>
  <si>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</si>
  <si>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</si>
  <si>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</si>
  <si>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</si>
  <si>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</si>
  <si>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</si>
  <si>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</si>
  <si>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</si>
  <si>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</si>
  <si>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</si>
  <si>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</si>
  <si>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</si>
  <si>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</si>
  <si>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</si>
  <si>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</si>
  <si>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</si>
  <si>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</si>
  <si>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</si>
  <si>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</si>
  <si>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</si>
  <si>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</si>
  <si>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</si>
  <si>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</si>
  <si>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</si>
  <si>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</si>
  <si>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</si>
  <si>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</si>
  <si>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</si>
  <si>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</si>
  <si>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</si>
  <si>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</si>
  <si>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</si>
  <si>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</si>
  <si>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</si>
  <si>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</si>
  <si>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</si>
  <si>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</si>
  <si>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</si>
  <si>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</si>
  <si>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</si>
  <si>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</si>
  <si>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</si>
  <si>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</si>
  <si>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</si>
  <si>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</si>
  <si>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</si>
  <si>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</si>
  <si>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</si>
  <si>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</si>
  <si>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</si>
  <si>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</si>
  <si>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</si>
  <si>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</si>
  <si>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</si>
  <si>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</si>
  <si>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</si>
  <si>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</si>
  <si>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</si>
  <si>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</si>
  <si>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</si>
  <si>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</si>
  <si>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</si>
  <si>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</si>
  <si>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</si>
  <si>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</si>
  <si>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</si>
  <si>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</si>
  <si>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</si>
  <si>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</si>
  <si>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</si>
  <si>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</si>
  <si>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</si>
  <si>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</si>
  <si>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</si>
  <si>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</si>
  <si>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</si>
  <si>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</si>
  <si>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</si>
  <si>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</si>
  <si>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</si>
  <si>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</si>
  <si>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</si>
  <si>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</si>
  <si>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</si>
  <si>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</si>
  <si>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</si>
  <si>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</si>
  <si>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</si>
  <si>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</si>
  <si>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</si>
  <si>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</si>
  <si>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</si>
  <si>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</si>
  <si>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</si>
  <si>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</si>
  <si>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</si>
  <si>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</si>
  <si>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</si>
  <si>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</si>
  <si>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</si>
  <si>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</si>
  <si>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</si>
  <si>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</si>
  <si>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</si>
  <si>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</si>
  <si>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</si>
  <si>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</si>
  <si>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</si>
  <si>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</si>
  <si>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</si>
  <si>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</si>
  <si>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</si>
  <si>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</si>
  <si>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</si>
  <si>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</si>
  <si>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</si>
  <si>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</si>
  <si>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</si>
  <si>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</si>
  <si>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</si>
  <si>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</si>
  <si>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</si>
  <si>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</si>
  <si>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Dobava in postavitev vijačene lesene opazovalnice za ptice višine 1,86 m s polnilom iz horizontalnih letev. Vključno z betonskimi temelji, izdelati po detajlu.</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</si>
  <si>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</si>
  <si>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</si>
  <si>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</si>
  <si>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</si>
  <si>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</si>
  <si>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</si>
  <si>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</si>
  <si>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</si>
  <si>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</si>
  <si>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</si>
  <si>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</si>
  <si>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</si>
  <si>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</si>
  <si>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prostostoječ obvestilne table z izobraževalnimi vsebinami po detajlu. Tabla je visoka 175 cm in široka 110 cm in je izvedena iz MDF plošče dimenzije 2/90/106 cm. Plošča je vpeta z jeklenimi vijaki med leseni opori - stojali, ki se izvedeta iz 2 macesnovih desk 3,5/10 cm. Les stojal je globinsko impregniran, brez premazov in brez barvanja. Leseni nosilci so na spodnjem delu povezani z jeklenimi nosilci, ki so vpeti v AB temelj. Jekleni nosilci so dimenzije 7 x 50 x 2 cm.
* glej Detajl INFO table - IT, list 6.8</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</si>
  <si>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</si>
  <si>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</si>
  <si>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</si>
  <si>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</si>
  <si>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</si>
  <si>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</si>
  <si>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</si>
  <si>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</si>
  <si>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</si>
  <si>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</si>
  <si>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</si>
  <si>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</si>
  <si>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</si>
  <si>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</si>
  <si>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</si>
  <si>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</si>
  <si>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</si>
  <si>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</si>
  <si>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</si>
  <si>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</si>
  <si>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</si>
  <si>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</si>
  <si>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</si>
  <si>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</si>
  <si>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</si>
  <si>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</si>
  <si>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</si>
  <si>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</si>
  <si>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</si>
  <si>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</si>
  <si>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</si>
  <si>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</si>
  <si>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</si>
  <si>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</si>
  <si>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</si>
  <si>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</si>
  <si>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</si>
  <si>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</si>
  <si>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</si>
  <si>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</si>
  <si>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</si>
  <si>
    <r>
      <t xml:space="preserve">Dobava </t>
    </r>
    <r>
      <rPr>
        <sz val="10"/>
        <color rgb="FFFF0000"/>
        <rFont val="Segoe UI"/>
        <family val="2"/>
        <charset val="238"/>
      </rPr>
      <t xml:space="preserve">in polaganje </t>
    </r>
    <r>
      <rPr>
        <sz val="10"/>
        <rFont val="Segoe UI"/>
        <family val="2"/>
        <charset val="238"/>
      </rPr>
      <t>kanalizacijskih cevi  togosti SN 10.000 N/m2, izdelane iz armiranega poliestra po SIST EN 14 364. Cevi dolžine 6 m imajo na eni strani montirano poliestersko spojko z EPDM tesnilom. Notranji zaščitni sloj cevi mora imeti debelino najmanj 1,0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</si>
</sst>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46">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
      <strike/>
      <sz val="10"/>
      <color rgb="FFFF0000"/>
      <name val="Segoe UI"/>
      <family val="2"/>
      <charset val="238"/>
    </font>
    <font>
      <strike/>
      <sz val="8"/>
      <color rgb="FFFF000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551">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xf numFmtId="0" fontId="30" fillId="0" borderId="0" xfId="9" applyFont="1"/>
    <xf numFmtId="0" fontId="30" fillId="0" borderId="0" xfId="9" applyFont="1" applyAlignment="1">
      <alignment wrapText="1"/>
    </xf>
    <xf numFmtId="0" fontId="30" fillId="0" borderId="0" xfId="9" applyFont="1" applyAlignment="1">
      <alignment vertical="top"/>
    </xf>
    <xf numFmtId="4" fontId="31" fillId="0" borderId="0" xfId="9" applyNumberFormat="1" applyFont="1" applyAlignment="1">
      <alignment vertical="top" wrapText="1"/>
    </xf>
    <xf numFmtId="4" fontId="30" fillId="0" borderId="0" xfId="9" applyNumberFormat="1" applyFont="1"/>
    <xf numFmtId="0" fontId="37" fillId="0" borderId="0" xfId="9" applyFont="1"/>
    <xf numFmtId="0" fontId="37" fillId="0" borderId="0" xfId="9" applyFont="1" applyAlignment="1">
      <alignment vertical="top"/>
    </xf>
    <xf numFmtId="4" fontId="37" fillId="0" borderId="0" xfId="9" applyNumberFormat="1" applyFont="1" applyAlignment="1">
      <alignment vertical="top" wrapText="1"/>
    </xf>
    <xf numFmtId="4" fontId="37" fillId="0" borderId="0" xfId="9" applyNumberFormat="1" applyFont="1"/>
    <xf numFmtId="0" fontId="32" fillId="0" borderId="0" xfId="9" applyFont="1"/>
    <xf numFmtId="0" fontId="32" fillId="0" borderId="0" xfId="9" applyFont="1" applyAlignment="1">
      <alignment vertical="top"/>
    </xf>
    <xf numFmtId="4" fontId="30" fillId="0" borderId="0" xfId="9" applyNumberFormat="1" applyFont="1" applyAlignment="1">
      <alignment vertical="top" wrapText="1"/>
    </xf>
    <xf numFmtId="1" fontId="32" fillId="0" borderId="0" xfId="9" applyNumberFormat="1" applyFont="1"/>
    <xf numFmtId="4" fontId="32" fillId="0" borderId="0" xfId="9" applyNumberFormat="1" applyFont="1"/>
    <xf numFmtId="0" fontId="32" fillId="0" borderId="0" xfId="9" applyFont="1" applyAlignment="1">
      <alignment horizontal="left" vertical="top"/>
    </xf>
    <xf numFmtId="4" fontId="32" fillId="0" borderId="0" xfId="9" applyNumberFormat="1" applyFont="1" applyAlignment="1">
      <alignment vertical="top" wrapText="1"/>
    </xf>
    <xf numFmtId="1" fontId="32" fillId="0" borderId="0" xfId="9" applyNumberFormat="1" applyFont="1" applyAlignment="1">
      <alignment horizontal="center"/>
    </xf>
    <xf numFmtId="2" fontId="32" fillId="0" borderId="0" xfId="9" applyNumberFormat="1" applyFont="1"/>
    <xf numFmtId="0" fontId="32" fillId="0" borderId="6" xfId="9" applyFont="1" applyBorder="1" applyAlignment="1">
      <alignment vertical="top"/>
    </xf>
    <xf numFmtId="4" fontId="30" fillId="0" borderId="7" xfId="9" applyNumberFormat="1" applyFont="1" applyBorder="1" applyAlignment="1">
      <alignment vertical="top" wrapText="1"/>
    </xf>
    <xf numFmtId="1" fontId="32" fillId="0" borderId="7" xfId="9" applyNumberFormat="1" applyFont="1" applyBorder="1"/>
    <xf numFmtId="4" fontId="32" fillId="0" borderId="7" xfId="9" applyNumberFormat="1" applyFont="1" applyBorder="1"/>
    <xf numFmtId="2" fontId="3" fillId="0" borderId="0" xfId="9" applyNumberFormat="1" applyFont="1" applyAlignment="1">
      <alignment horizontal="justify" vertical="center" wrapText="1"/>
    </xf>
    <xf numFmtId="0" fontId="36" fillId="0" borderId="0" xfId="9" applyFont="1" applyAlignment="1">
      <alignment horizontal="justify" vertical="center" wrapText="1"/>
    </xf>
    <xf numFmtId="4" fontId="33" fillId="0" borderId="0" xfId="9" applyNumberFormat="1" applyFont="1" applyAlignment="1">
      <alignment vertical="top" wrapText="1"/>
    </xf>
    <xf numFmtId="0" fontId="29" fillId="0" borderId="0" xfId="9" applyAlignment="1">
      <alignment vertical="top" wrapText="1"/>
    </xf>
    <xf numFmtId="4" fontId="33" fillId="0" borderId="9" xfId="9" applyNumberFormat="1" applyFont="1" applyBorder="1" applyAlignment="1">
      <alignment vertical="top" wrapText="1"/>
    </xf>
    <xf numFmtId="4" fontId="33" fillId="0" borderId="8" xfId="9" applyNumberFormat="1" applyFont="1" applyBorder="1" applyAlignment="1">
      <alignment vertical="top" wrapText="1"/>
    </xf>
    <xf numFmtId="4" fontId="31" fillId="0" borderId="8" xfId="9" applyNumberFormat="1" applyFont="1" applyBorder="1" applyAlignment="1">
      <alignment vertical="top" wrapText="1"/>
    </xf>
    <xf numFmtId="4" fontId="30" fillId="0" borderId="8" xfId="9" applyNumberFormat="1" applyFont="1" applyBorder="1"/>
    <xf numFmtId="4" fontId="34" fillId="0" borderId="8" xfId="9" applyNumberFormat="1" applyFont="1" applyBorder="1" applyAlignment="1">
      <alignment vertical="top" wrapText="1"/>
    </xf>
    <xf numFmtId="166" fontId="33" fillId="0" borderId="0" xfId="9" applyNumberFormat="1" applyFont="1"/>
    <xf numFmtId="166" fontId="37" fillId="0" borderId="0" xfId="9" applyNumberFormat="1" applyFont="1"/>
    <xf numFmtId="0" fontId="29" fillId="0" borderId="0" xfId="9"/>
    <xf numFmtId="169" fontId="32" fillId="0" borderId="0" xfId="9" applyNumberFormat="1" applyFont="1"/>
    <xf numFmtId="166" fontId="32" fillId="0" borderId="0" xfId="9" applyNumberFormat="1" applyFont="1" applyAlignment="1">
      <alignment horizontal="right"/>
    </xf>
    <xf numFmtId="169" fontId="32" fillId="0" borderId="7" xfId="9" applyNumberFormat="1" applyFont="1" applyBorder="1"/>
    <xf numFmtId="166" fontId="30" fillId="0" borderId="0" xfId="9" applyNumberFormat="1" applyFont="1"/>
    <xf numFmtId="166" fontId="32" fillId="0" borderId="0" xfId="9" applyNumberFormat="1" applyFont="1"/>
    <xf numFmtId="170" fontId="33" fillId="0" borderId="0" xfId="9" applyNumberFormat="1" applyFont="1"/>
    <xf numFmtId="0" fontId="32" fillId="0" borderId="4" xfId="9" applyFont="1" applyBorder="1"/>
    <xf numFmtId="170" fontId="33" fillId="0" borderId="8" xfId="9" applyNumberFormat="1" applyFont="1" applyBorder="1"/>
    <xf numFmtId="2" fontId="10" fillId="0" borderId="0" xfId="0" applyNumberFormat="1" applyFont="1" applyAlignment="1">
      <alignment vertical="top"/>
    </xf>
    <xf numFmtId="1" fontId="10" fillId="0" borderId="0" xfId="0" applyFont="1" applyAlignment="1">
      <alignment vertical="top"/>
    </xf>
    <xf numFmtId="1" fontId="10" fillId="0" borderId="0" xfId="0" applyFont="1"/>
    <xf numFmtId="1" fontId="10" fillId="0" borderId="0" xfId="0" applyFont="1" applyAlignment="1">
      <alignment horizontal="right"/>
    </xf>
    <xf numFmtId="4" fontId="12" fillId="0" borderId="0" xfId="0" applyNumberFormat="1" applyFont="1" applyAlignment="1">
      <alignment vertical="top"/>
    </xf>
    <xf numFmtId="4" fontId="10" fillId="0" borderId="0" xfId="0" applyNumberFormat="1" applyFont="1"/>
    <xf numFmtId="1" fontId="14" fillId="0" borderId="2" xfId="0" applyFont="1" applyBorder="1" applyAlignment="1">
      <alignment horizontal="center" vertical="top"/>
    </xf>
    <xf numFmtId="4" fontId="14" fillId="0" borderId="2" xfId="0" applyNumberFormat="1" applyFont="1" applyBorder="1" applyAlignment="1">
      <alignment vertical="top"/>
    </xf>
    <xf numFmtId="4" fontId="14" fillId="0" borderId="2" xfId="0" applyNumberFormat="1" applyFont="1" applyBorder="1" applyAlignment="1">
      <alignment horizontal="center"/>
    </xf>
    <xf numFmtId="1" fontId="14" fillId="0" borderId="2" xfId="0" applyFont="1" applyBorder="1" applyAlignment="1">
      <alignment horizontal="right"/>
    </xf>
    <xf numFmtId="1" fontId="14" fillId="0" borderId="0" xfId="0" applyFont="1" applyAlignment="1">
      <alignment horizontal="center" vertical="top"/>
    </xf>
    <xf numFmtId="4" fontId="14" fillId="0" borderId="0" xfId="0" applyNumberFormat="1" applyFont="1" applyAlignment="1">
      <alignment vertical="top"/>
    </xf>
    <xf numFmtId="4" fontId="14" fillId="0" borderId="0" xfId="0" applyNumberFormat="1" applyFont="1"/>
    <xf numFmtId="1" fontId="14" fillId="0" borderId="0" xfId="0" applyFont="1" applyAlignment="1">
      <alignment horizontal="right"/>
    </xf>
    <xf numFmtId="4" fontId="14" fillId="0" borderId="0" xfId="0" applyNumberFormat="1" applyFont="1" applyAlignment="1">
      <alignment horizontal="center"/>
    </xf>
    <xf numFmtId="1" fontId="14" fillId="0" borderId="2" xfId="0" applyFont="1" applyBorder="1" applyAlignment="1">
      <alignment vertical="top"/>
    </xf>
    <xf numFmtId="2" fontId="14" fillId="0" borderId="0" xfId="0" applyNumberFormat="1" applyFont="1" applyAlignment="1">
      <alignment vertical="top"/>
    </xf>
    <xf numFmtId="4" fontId="14" fillId="0" borderId="0" xfId="0" applyNumberFormat="1" applyFont="1" applyAlignment="1">
      <alignment horizontal="centerContinuous"/>
    </xf>
    <xf numFmtId="2" fontId="15" fillId="3" borderId="1" xfId="0" applyNumberFormat="1" applyFont="1" applyFill="1" applyBorder="1" applyAlignment="1">
      <alignment vertical="top"/>
    </xf>
    <xf numFmtId="1" fontId="16" fillId="3" borderId="1" xfId="0" applyFont="1" applyFill="1" applyBorder="1" applyAlignment="1">
      <alignment vertical="justify"/>
    </xf>
    <xf numFmtId="2" fontId="15" fillId="2" borderId="1" xfId="0" applyNumberFormat="1" applyFont="1" applyFill="1" applyBorder="1" applyAlignment="1">
      <alignment vertical="top"/>
    </xf>
    <xf numFmtId="1" fontId="16" fillId="2" borderId="1" xfId="0" applyFont="1" applyFill="1" applyBorder="1" applyAlignment="1">
      <alignment vertical="justify"/>
    </xf>
    <xf numFmtId="2" fontId="15" fillId="0" borderId="3" xfId="0" applyNumberFormat="1" applyFont="1" applyBorder="1" applyAlignment="1">
      <alignment vertical="top"/>
    </xf>
    <xf numFmtId="1" fontId="16" fillId="0" borderId="3" xfId="0" applyFont="1" applyBorder="1" applyAlignment="1">
      <alignment vertical="justify"/>
    </xf>
    <xf numFmtId="1" fontId="16" fillId="0" borderId="3" xfId="0" applyFont="1" applyBorder="1"/>
    <xf numFmtId="1" fontId="16" fillId="0" borderId="3" xfId="0" applyFont="1" applyBorder="1" applyAlignment="1">
      <alignment horizontal="right"/>
    </xf>
    <xf numFmtId="1" fontId="16" fillId="2" borderId="1" xfId="0" applyFont="1" applyFill="1" applyBorder="1"/>
    <xf numFmtId="1" fontId="16" fillId="2" borderId="1" xfId="0" applyFont="1" applyFill="1" applyBorder="1" applyAlignment="1">
      <alignment horizontal="right"/>
    </xf>
    <xf numFmtId="2" fontId="10" fillId="0" borderId="0" xfId="0" applyNumberFormat="1" applyFont="1" applyAlignment="1">
      <alignment vertical="top" wrapText="1"/>
    </xf>
    <xf numFmtId="1" fontId="10" fillId="0" borderId="0" xfId="0" applyFont="1" applyAlignment="1">
      <alignment horizontal="left" vertical="top" wrapText="1"/>
    </xf>
    <xf numFmtId="2" fontId="10" fillId="0" borderId="0" xfId="0" applyNumberFormat="1" applyFont="1" applyAlignment="1">
      <alignment horizontal="center" vertical="top"/>
    </xf>
    <xf numFmtId="4" fontId="10" fillId="0" borderId="0" xfId="0" applyNumberFormat="1" applyFont="1" applyAlignment="1">
      <alignment horizontal="justify" vertical="top" wrapText="1"/>
    </xf>
    <xf numFmtId="4" fontId="10" fillId="0" borderId="0" xfId="0" applyNumberFormat="1" applyFont="1" applyAlignment="1">
      <alignment horizontal="center"/>
    </xf>
    <xf numFmtId="4" fontId="10" fillId="0" borderId="0" xfId="0" applyNumberFormat="1" applyFont="1" applyAlignment="1">
      <alignment horizontal="right"/>
    </xf>
    <xf numFmtId="1" fontId="17" fillId="0" borderId="3" xfId="0" applyFont="1" applyBorder="1" applyAlignment="1">
      <alignment vertical="center"/>
    </xf>
    <xf numFmtId="1" fontId="18" fillId="0" borderId="3" xfId="0" applyFont="1" applyBorder="1" applyAlignment="1">
      <alignment vertical="center"/>
    </xf>
    <xf numFmtId="2" fontId="18" fillId="0" borderId="3" xfId="0" applyNumberFormat="1" applyFont="1" applyBorder="1" applyAlignment="1">
      <alignment vertical="center"/>
    </xf>
    <xf numFmtId="1" fontId="14" fillId="0" borderId="4" xfId="0" quotePrefix="1" applyFont="1" applyBorder="1" applyAlignment="1">
      <alignment horizontal="center" vertical="top"/>
    </xf>
    <xf numFmtId="1" fontId="14" fillId="0" borderId="4" xfId="0" applyFont="1" applyBorder="1" applyAlignment="1">
      <alignment vertical="top"/>
    </xf>
    <xf numFmtId="1" fontId="10" fillId="0" borderId="4" xfId="0" applyFont="1" applyBorder="1" applyAlignment="1">
      <alignment horizontal="center"/>
    </xf>
    <xf numFmtId="1" fontId="10" fillId="0" borderId="4" xfId="0" applyFont="1" applyBorder="1" applyAlignment="1">
      <alignment horizontal="right"/>
    </xf>
    <xf numFmtId="2" fontId="14" fillId="0" borderId="0" xfId="0" quotePrefix="1" applyNumberFormat="1" applyFont="1" applyAlignment="1">
      <alignment vertical="top"/>
    </xf>
    <xf numFmtId="1" fontId="14" fillId="0" borderId="0" xfId="0" applyFont="1" applyAlignment="1">
      <alignment vertical="top"/>
    </xf>
    <xf numFmtId="1" fontId="10" fillId="0" borderId="0" xfId="0" applyFont="1" applyAlignment="1">
      <alignment horizontal="center"/>
    </xf>
    <xf numFmtId="1" fontId="10" fillId="0" borderId="0" xfId="0" applyFont="1" applyAlignment="1">
      <alignment horizontal="justify" vertical="top" wrapText="1"/>
    </xf>
    <xf numFmtId="2" fontId="10" fillId="0" borderId="0" xfId="0" applyNumberFormat="1" applyFont="1" applyAlignment="1">
      <alignment horizontal="center" vertical="center"/>
    </xf>
    <xf numFmtId="2" fontId="10" fillId="0" borderId="3" xfId="0" applyNumberFormat="1" applyFont="1" applyBorder="1" applyAlignment="1">
      <alignment vertical="center"/>
    </xf>
    <xf numFmtId="1" fontId="13" fillId="0" borderId="3" xfId="0" applyFont="1" applyBorder="1" applyAlignment="1">
      <alignment vertical="top"/>
    </xf>
    <xf numFmtId="4" fontId="14" fillId="0" borderId="3" xfId="0" applyNumberFormat="1" applyFont="1" applyBorder="1"/>
    <xf numFmtId="0" fontId="10" fillId="0" borderId="0" xfId="7" applyFont="1" applyAlignment="1">
      <alignment horizontal="justify" wrapText="1"/>
    </xf>
    <xf numFmtId="4" fontId="0" fillId="0" borderId="0" xfId="0" applyNumberFormat="1" applyAlignment="1">
      <alignment horizontal="center"/>
    </xf>
    <xf numFmtId="1" fontId="20" fillId="0" borderId="0" xfId="0" applyFont="1" applyAlignment="1">
      <alignment horizontal="center"/>
    </xf>
    <xf numFmtId="1" fontId="20" fillId="0" borderId="0" xfId="0" applyFont="1" applyAlignment="1">
      <alignment horizontal="right"/>
    </xf>
    <xf numFmtId="4" fontId="10" fillId="0" borderId="0" xfId="7" applyNumberFormat="1" applyFont="1" applyAlignment="1">
      <alignment horizontal="justify" vertical="top" wrapText="1"/>
    </xf>
    <xf numFmtId="4" fontId="21" fillId="0" borderId="5" xfId="0" applyNumberFormat="1" applyFont="1" applyBorder="1" applyAlignment="1">
      <alignment horizontal="justify" vertical="top" wrapText="1"/>
    </xf>
    <xf numFmtId="4" fontId="10" fillId="0" borderId="5" xfId="0" applyNumberFormat="1" applyFont="1" applyBorder="1" applyAlignment="1">
      <alignment horizontal="center"/>
    </xf>
    <xf numFmtId="4" fontId="10" fillId="0" borderId="5" xfId="0" applyNumberFormat="1" applyFont="1" applyBorder="1" applyAlignment="1">
      <alignment horizontal="right"/>
    </xf>
    <xf numFmtId="4" fontId="21" fillId="0" borderId="0" xfId="0" applyNumberFormat="1" applyFont="1" applyAlignment="1">
      <alignment horizontal="justify" vertical="top" wrapText="1"/>
    </xf>
    <xf numFmtId="4" fontId="10" fillId="0" borderId="0" xfId="0" applyNumberFormat="1" applyFont="1" applyAlignment="1">
      <alignment horizontal="center" wrapText="1"/>
    </xf>
    <xf numFmtId="4" fontId="10" fillId="0" borderId="0" xfId="0" applyNumberFormat="1" applyFont="1" applyAlignment="1">
      <alignment horizontal="right" wrapText="1"/>
    </xf>
    <xf numFmtId="2" fontId="10" fillId="0" borderId="0" xfId="0" applyNumberFormat="1" applyFont="1" applyAlignment="1">
      <alignment horizontal="right" wrapText="1"/>
    </xf>
    <xf numFmtId="2" fontId="10" fillId="0" borderId="3" xfId="0" applyNumberFormat="1" applyFont="1" applyBorder="1" applyAlignment="1">
      <alignment horizontal="center" vertical="center"/>
    </xf>
    <xf numFmtId="1" fontId="10" fillId="0" borderId="3" xfId="0" applyFont="1" applyBorder="1" applyAlignment="1">
      <alignment horizontal="justify" vertical="top" wrapText="1"/>
    </xf>
    <xf numFmtId="1" fontId="14" fillId="0" borderId="4" xfId="0" quotePrefix="1" applyFont="1" applyBorder="1" applyAlignment="1">
      <alignment horizontal="center" vertical="center"/>
    </xf>
    <xf numFmtId="1" fontId="14" fillId="0" borderId="4" xfId="0" applyFont="1" applyBorder="1" applyAlignment="1">
      <alignment vertical="center"/>
    </xf>
    <xf numFmtId="1" fontId="22" fillId="0" borderId="0" xfId="0" applyFont="1" applyAlignment="1">
      <alignment vertical="top" wrapText="1"/>
    </xf>
    <xf numFmtId="2" fontId="23" fillId="0" borderId="0" xfId="0" applyNumberFormat="1" applyFont="1" applyAlignment="1">
      <alignment horizontal="center" vertical="top"/>
    </xf>
    <xf numFmtId="0" fontId="23" fillId="0" borderId="0" xfId="7" applyFont="1" applyAlignment="1">
      <alignment vertical="top"/>
    </xf>
    <xf numFmtId="1" fontId="23" fillId="0" borderId="0" xfId="0" applyFont="1" applyAlignment="1">
      <alignment horizontal="center"/>
    </xf>
    <xf numFmtId="4" fontId="23" fillId="0" borderId="0" xfId="0" applyNumberFormat="1" applyFont="1" applyAlignment="1">
      <alignment horizontal="right"/>
    </xf>
    <xf numFmtId="4" fontId="10" fillId="0" borderId="5" xfId="0" applyNumberFormat="1" applyFont="1" applyBorder="1" applyAlignment="1">
      <alignment horizontal="center" wrapText="1"/>
    </xf>
    <xf numFmtId="2" fontId="10" fillId="0" borderId="5" xfId="0" applyNumberFormat="1" applyFont="1" applyBorder="1" applyAlignment="1">
      <alignment horizontal="right" wrapText="1"/>
    </xf>
    <xf numFmtId="2" fontId="27" fillId="0" borderId="0" xfId="0" applyNumberFormat="1" applyFont="1" applyAlignment="1">
      <alignment horizontal="center" vertical="top"/>
    </xf>
    <xf numFmtId="1" fontId="27" fillId="0" borderId="0" xfId="0" applyFont="1" applyAlignment="1">
      <alignment horizontal="justify" vertical="top" wrapText="1"/>
    </xf>
    <xf numFmtId="1" fontId="27" fillId="0" borderId="0" xfId="0" applyFont="1" applyAlignment="1">
      <alignment horizontal="center"/>
    </xf>
    <xf numFmtId="4" fontId="27" fillId="0" borderId="5" xfId="0" applyNumberFormat="1" applyFont="1" applyBorder="1" applyAlignment="1">
      <alignment horizontal="right"/>
    </xf>
    <xf numFmtId="2" fontId="28" fillId="0" borderId="0" xfId="0" applyNumberFormat="1" applyFont="1" applyAlignment="1">
      <alignment horizontal="center" vertical="top"/>
    </xf>
    <xf numFmtId="0" fontId="28" fillId="0" borderId="0" xfId="7" applyFont="1" applyAlignment="1">
      <alignment vertical="top"/>
    </xf>
    <xf numFmtId="1" fontId="28" fillId="0" borderId="0" xfId="0" applyFont="1" applyAlignment="1">
      <alignment horizontal="center"/>
    </xf>
    <xf numFmtId="4" fontId="28" fillId="0" borderId="0" xfId="0" applyNumberFormat="1" applyFont="1" applyAlignment="1">
      <alignment horizontal="right"/>
    </xf>
    <xf numFmtId="2" fontId="10" fillId="0" borderId="0" xfId="0" applyNumberFormat="1" applyFont="1" applyAlignment="1">
      <alignment horizontal="right"/>
    </xf>
    <xf numFmtId="1" fontId="0" fillId="0" borderId="0" xfId="0" applyAlignment="1">
      <alignment horizontal="justify" vertical="top" wrapText="1"/>
    </xf>
    <xf numFmtId="1" fontId="14" fillId="0" borderId="0" xfId="0" applyFont="1"/>
    <xf numFmtId="2" fontId="10" fillId="0" borderId="3" xfId="0" applyNumberFormat="1" applyFont="1" applyBorder="1" applyAlignment="1">
      <alignment vertical="top"/>
    </xf>
    <xf numFmtId="4" fontId="14" fillId="0" borderId="3" xfId="0" applyNumberFormat="1" applyFont="1" applyBorder="1" applyAlignment="1">
      <alignment vertical="justify"/>
    </xf>
    <xf numFmtId="1" fontId="10" fillId="0" borderId="3" xfId="0" applyFont="1" applyBorder="1" applyAlignment="1">
      <alignment vertical="top"/>
    </xf>
    <xf numFmtId="1" fontId="14" fillId="0" borderId="3" xfId="0" applyFont="1" applyBorder="1"/>
    <xf numFmtId="1" fontId="27" fillId="0" borderId="0" xfId="0" applyFont="1" applyAlignment="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xf numFmtId="4" fontId="13" fillId="2" borderId="3" xfId="0" applyNumberFormat="1" applyFont="1" applyFill="1" applyBorder="1" applyAlignment="1">
      <alignment vertical="center"/>
    </xf>
    <xf numFmtId="1" fontId="10" fillId="0" borderId="0" xfId="0" applyFont="1" applyAlignment="1">
      <alignment vertical="top" wrapText="1"/>
    </xf>
    <xf numFmtId="164" fontId="10" fillId="0" borderId="0" xfId="0" applyNumberFormat="1" applyFont="1" applyAlignment="1">
      <alignment horizontal="right"/>
    </xf>
    <xf numFmtId="164" fontId="18" fillId="0" borderId="3" xfId="0" applyNumberFormat="1" applyFont="1" applyBorder="1" applyAlignment="1">
      <alignment vertical="center"/>
    </xf>
    <xf numFmtId="164" fontId="14" fillId="0" borderId="0" xfId="0" applyNumberFormat="1" applyFont="1" applyAlignment="1">
      <alignment horizontal="right"/>
    </xf>
    <xf numFmtId="164" fontId="14" fillId="0" borderId="2" xfId="0" applyNumberFormat="1" applyFont="1" applyBorder="1" applyAlignment="1">
      <alignment horizontal="right"/>
    </xf>
    <xf numFmtId="164" fontId="16" fillId="3" borderId="1" xfId="0" applyNumberFormat="1" applyFont="1" applyFill="1" applyBorder="1" applyAlignment="1">
      <alignment horizontal="right"/>
    </xf>
    <xf numFmtId="164" fontId="16" fillId="2" borderId="1" xfId="0" applyNumberFormat="1" applyFont="1" applyFill="1" applyBorder="1" applyAlignment="1">
      <alignment horizontal="right"/>
    </xf>
    <xf numFmtId="164" fontId="16" fillId="0" borderId="3" xfId="0" applyNumberFormat="1" applyFont="1" applyBorder="1" applyAlignment="1">
      <alignment horizontal="right"/>
    </xf>
    <xf numFmtId="1" fontId="13" fillId="0" borderId="0" xfId="0" applyFont="1"/>
    <xf numFmtId="1" fontId="13" fillId="0" borderId="0" xfId="0" applyFont="1" applyAlignment="1">
      <alignment horizontal="center"/>
    </xf>
    <xf numFmtId="1" fontId="17" fillId="0" borderId="0" xfId="0" applyFont="1"/>
    <xf numFmtId="164" fontId="10" fillId="0" borderId="4" xfId="0" applyNumberFormat="1" applyFont="1" applyBorder="1" applyAlignment="1">
      <alignment horizontal="right"/>
    </xf>
    <xf numFmtId="1" fontId="13" fillId="0" borderId="0" xfId="0" applyFont="1" applyAlignment="1">
      <alignment horizontal="center" vertical="center"/>
    </xf>
    <xf numFmtId="1" fontId="13" fillId="0" borderId="0" xfId="0" applyFont="1" applyAlignment="1">
      <alignment vertical="center"/>
    </xf>
    <xf numFmtId="164" fontId="14" fillId="0" borderId="3" xfId="0" applyNumberFormat="1" applyFont="1" applyBorder="1" applyAlignment="1">
      <alignment horizontal="right"/>
    </xf>
    <xf numFmtId="164" fontId="13" fillId="0" borderId="0" xfId="0" applyNumberFormat="1" applyFont="1" applyAlignment="1">
      <alignment horizontal="center" vertical="center"/>
    </xf>
    <xf numFmtId="1" fontId="23" fillId="0" borderId="0" xfId="0" applyFont="1"/>
    <xf numFmtId="1" fontId="27" fillId="0" borderId="0" xfId="0" applyFont="1"/>
    <xf numFmtId="1" fontId="28" fillId="0" borderId="0" xfId="0" applyFont="1"/>
    <xf numFmtId="165" fontId="10" fillId="0" borderId="0" xfId="0" applyNumberFormat="1" applyFont="1" applyAlignment="1">
      <alignment wrapText="1"/>
    </xf>
    <xf numFmtId="165" fontId="10" fillId="0" borderId="0" xfId="0" applyNumberFormat="1" applyFont="1" applyAlignment="1">
      <alignment horizontal="right" wrapText="1"/>
    </xf>
    <xf numFmtId="164" fontId="10" fillId="0" borderId="0" xfId="8" applyNumberFormat="1" applyAlignment="1">
      <alignment horizontal="center"/>
    </xf>
    <xf numFmtId="0" fontId="13" fillId="0" borderId="0" xfId="8" applyFont="1" applyAlignment="1">
      <alignment horizontal="center" vertical="center"/>
    </xf>
    <xf numFmtId="170" fontId="32" fillId="0" borderId="0" xfId="9" applyNumberFormat="1" applyFont="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44" fontId="10" fillId="0" borderId="0" xfId="6" applyFont="1" applyBorder="1" applyAlignment="1" applyProtection="1">
      <alignment horizontal="right"/>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44" fontId="42" fillId="0" borderId="0" xfId="6" applyFont="1" applyBorder="1" applyAlignment="1" applyProtection="1">
      <alignment horizontal="right" vertical="center"/>
    </xf>
    <xf numFmtId="44" fontId="17" fillId="0" borderId="0" xfId="6" applyFont="1" applyAlignment="1" applyProtection="1">
      <alignment horizontal="right"/>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3" xfId="4" applyNumberFormat="1" applyFont="1" applyFill="1" applyBorder="1" applyAlignment="1">
      <alignment horizontal="left" vertical="center"/>
    </xf>
    <xf numFmtId="0" fontId="5" fillId="0" borderId="0" xfId="4" applyFont="1" applyAlignment="1">
      <alignment horizontal="left" vertical="top" wrapText="1"/>
    </xf>
    <xf numFmtId="4" fontId="6" fillId="2" borderId="3" xfId="4" applyNumberFormat="1" applyFont="1" applyFill="1" applyBorder="1" applyAlignment="1">
      <alignment horizontal="left" vertical="center" wrapText="1"/>
    </xf>
    <xf numFmtId="1" fontId="10" fillId="0" borderId="0" xfId="0" applyFont="1" applyAlignment="1">
      <alignment horizontal="left" vertical="top" wrapText="1"/>
    </xf>
    <xf numFmtId="4" fontId="12" fillId="2" borderId="3" xfId="0" applyNumberFormat="1" applyFont="1" applyFill="1" applyBorder="1" applyAlignment="1">
      <alignment horizontal="left" vertical="center" wrapText="1"/>
    </xf>
    <xf numFmtId="4" fontId="33" fillId="0" borderId="0" xfId="9" applyNumberFormat="1" applyFont="1" applyAlignment="1">
      <alignment vertical="top" wrapText="1"/>
    </xf>
    <xf numFmtId="0" fontId="29" fillId="0" borderId="0" xfId="9" applyAlignment="1">
      <alignment vertical="top" wrapText="1"/>
    </xf>
    <xf numFmtId="4" fontId="12" fillId="2" borderId="3" xfId="0" applyNumberFormat="1" applyFont="1" applyFill="1" applyBorder="1" applyAlignment="1" applyProtection="1">
      <alignment horizontal="center" vertical="center" wrapText="1"/>
    </xf>
    <xf numFmtId="4" fontId="13" fillId="2" borderId="3" xfId="0" applyNumberFormat="1" applyFont="1" applyFill="1" applyBorder="1" applyAlignment="1" applyProtection="1">
      <alignment vertical="center"/>
    </xf>
    <xf numFmtId="164" fontId="10" fillId="2" borderId="3" xfId="0" applyNumberFormat="1" applyFont="1" applyFill="1" applyBorder="1" applyAlignment="1" applyProtection="1">
      <alignment horizontal="right" wrapText="1"/>
    </xf>
    <xf numFmtId="164" fontId="10" fillId="2" borderId="3" xfId="0" applyNumberFormat="1" applyFont="1" applyFill="1" applyBorder="1" applyAlignment="1" applyProtection="1">
      <alignment horizontal="right"/>
    </xf>
    <xf numFmtId="1" fontId="10" fillId="0" borderId="0" xfId="0" applyFont="1" applyAlignment="1" applyProtection="1">
      <alignment horizontal="center"/>
    </xf>
    <xf numFmtId="1" fontId="10" fillId="0" borderId="0" xfId="0" applyFont="1" applyProtection="1"/>
    <xf numFmtId="2" fontId="10" fillId="0" borderId="0" xfId="0" applyNumberFormat="1" applyFont="1" applyAlignment="1" applyProtection="1">
      <alignment vertical="top"/>
    </xf>
    <xf numFmtId="4" fontId="12" fillId="0" borderId="0" xfId="0" applyNumberFormat="1" applyFont="1" applyAlignment="1" applyProtection="1">
      <alignment vertical="top"/>
    </xf>
    <xf numFmtId="4" fontId="10" fillId="0" borderId="0" xfId="0" applyNumberFormat="1" applyFont="1" applyProtection="1"/>
    <xf numFmtId="1" fontId="10" fillId="0" borderId="0" xfId="0" applyFont="1" applyAlignment="1" applyProtection="1">
      <alignment horizontal="right"/>
    </xf>
    <xf numFmtId="164" fontId="10" fillId="0" borderId="0" xfId="0" applyNumberFormat="1" applyFont="1" applyProtection="1"/>
    <xf numFmtId="164" fontId="10" fillId="0" borderId="0" xfId="0" applyNumberFormat="1" applyFont="1" applyAlignment="1" applyProtection="1">
      <alignment horizontal="right"/>
    </xf>
    <xf numFmtId="1" fontId="14" fillId="0" borderId="2" xfId="0" applyFont="1" applyBorder="1" applyAlignment="1" applyProtection="1">
      <alignment horizontal="center" vertical="top"/>
    </xf>
    <xf numFmtId="4" fontId="14" fillId="0" borderId="2" xfId="0" applyNumberFormat="1" applyFont="1" applyBorder="1" applyAlignment="1" applyProtection="1">
      <alignment vertical="top"/>
    </xf>
    <xf numFmtId="4" fontId="14" fillId="0" borderId="2" xfId="0" applyNumberFormat="1" applyFont="1" applyBorder="1" applyAlignment="1" applyProtection="1">
      <alignment horizontal="center"/>
    </xf>
    <xf numFmtId="1" fontId="14" fillId="0" borderId="2" xfId="0" applyFont="1" applyBorder="1" applyAlignment="1" applyProtection="1">
      <alignment horizontal="right"/>
    </xf>
    <xf numFmtId="164" fontId="14" fillId="0" borderId="2" xfId="0" applyNumberFormat="1" applyFont="1" applyBorder="1" applyAlignment="1" applyProtection="1">
      <alignment horizontal="right"/>
    </xf>
    <xf numFmtId="1" fontId="14" fillId="0" borderId="0" xfId="0" applyFont="1" applyAlignment="1" applyProtection="1">
      <alignment horizontal="center" vertical="top"/>
    </xf>
    <xf numFmtId="4" fontId="14" fillId="0" borderId="0" xfId="0" applyNumberFormat="1" applyFont="1" applyAlignment="1" applyProtection="1">
      <alignment vertical="top"/>
    </xf>
    <xf numFmtId="4" fontId="14" fillId="0" borderId="0" xfId="0" applyNumberFormat="1" applyFont="1" applyProtection="1"/>
    <xf numFmtId="1" fontId="14" fillId="0" borderId="0" xfId="0" applyFont="1" applyAlignment="1" applyProtection="1">
      <alignment horizontal="right"/>
    </xf>
    <xf numFmtId="164" fontId="14" fillId="0" borderId="0" xfId="0" applyNumberFormat="1" applyFont="1" applyAlignment="1" applyProtection="1">
      <alignment horizontal="right"/>
    </xf>
    <xf numFmtId="4" fontId="14" fillId="0" borderId="0" xfId="0" applyNumberFormat="1" applyFont="1" applyAlignment="1" applyProtection="1">
      <alignment horizontal="center"/>
    </xf>
    <xf numFmtId="1" fontId="14" fillId="0" borderId="2" xfId="0" applyFont="1" applyBorder="1" applyAlignment="1" applyProtection="1">
      <alignment vertical="top"/>
    </xf>
    <xf numFmtId="2" fontId="14" fillId="0" borderId="0" xfId="0" applyNumberFormat="1" applyFont="1" applyAlignment="1" applyProtection="1">
      <alignment vertical="top"/>
    </xf>
    <xf numFmtId="4" fontId="14" fillId="0" borderId="0" xfId="0" applyNumberFormat="1" applyFont="1" applyAlignment="1" applyProtection="1">
      <alignment horizontal="centerContinuous"/>
    </xf>
    <xf numFmtId="2" fontId="15" fillId="3" borderId="1" xfId="0" applyNumberFormat="1" applyFont="1" applyFill="1" applyBorder="1" applyAlignment="1" applyProtection="1">
      <alignment vertical="top"/>
    </xf>
    <xf numFmtId="1" fontId="16" fillId="3" borderId="1" xfId="0" applyFont="1" applyFill="1" applyBorder="1" applyAlignment="1" applyProtection="1">
      <alignment vertical="justify"/>
    </xf>
    <xf numFmtId="164" fontId="16" fillId="3" borderId="1" xfId="0" applyNumberFormat="1" applyFont="1" applyFill="1" applyBorder="1" applyAlignment="1" applyProtection="1">
      <alignment horizontal="right"/>
    </xf>
    <xf numFmtId="1" fontId="10" fillId="0" borderId="0" xfId="0" applyFont="1" applyAlignment="1" applyProtection="1">
      <alignment vertical="top"/>
    </xf>
    <xf numFmtId="2" fontId="15" fillId="2" borderId="1" xfId="0" applyNumberFormat="1" applyFont="1" applyFill="1" applyBorder="1" applyAlignment="1" applyProtection="1">
      <alignment vertical="top"/>
    </xf>
    <xf numFmtId="1" fontId="16" fillId="2" borderId="1" xfId="0" applyFont="1" applyFill="1" applyBorder="1" applyAlignment="1" applyProtection="1">
      <alignment horizontal="center" vertical="justify"/>
    </xf>
    <xf numFmtId="1" fontId="16" fillId="2" borderId="1" xfId="0" applyFont="1" applyFill="1" applyBorder="1" applyAlignment="1" applyProtection="1">
      <alignment vertical="justify"/>
    </xf>
    <xf numFmtId="164" fontId="16" fillId="2" borderId="1" xfId="0" applyNumberFormat="1" applyFont="1" applyFill="1" applyBorder="1" applyAlignment="1" applyProtection="1">
      <alignment horizontal="right"/>
    </xf>
    <xf numFmtId="2" fontId="15" fillId="0" borderId="3" xfId="0" applyNumberFormat="1" applyFont="1" applyBorder="1" applyAlignment="1" applyProtection="1">
      <alignment vertical="top"/>
    </xf>
    <xf numFmtId="1" fontId="16" fillId="0" borderId="3" xfId="0" applyFont="1" applyBorder="1" applyAlignment="1" applyProtection="1">
      <alignment vertical="justify"/>
    </xf>
    <xf numFmtId="1" fontId="16" fillId="0" borderId="3" xfId="0" applyFont="1" applyBorder="1" applyProtection="1"/>
    <xf numFmtId="1" fontId="16" fillId="0" borderId="3" xfId="0" applyFont="1" applyBorder="1" applyAlignment="1" applyProtection="1">
      <alignment horizontal="right"/>
    </xf>
    <xf numFmtId="164" fontId="16" fillId="0" borderId="3" xfId="0" applyNumberFormat="1" applyFont="1" applyBorder="1" applyAlignment="1" applyProtection="1">
      <alignment horizontal="right"/>
    </xf>
    <xf numFmtId="1" fontId="16" fillId="2" borderId="1" xfId="0" applyFont="1" applyFill="1" applyBorder="1" applyProtection="1"/>
    <xf numFmtId="1" fontId="16" fillId="2" borderId="1" xfId="0" applyFont="1" applyFill="1" applyBorder="1" applyAlignment="1" applyProtection="1">
      <alignment horizontal="right"/>
    </xf>
    <xf numFmtId="164" fontId="10" fillId="0" borderId="0" xfId="0" applyNumberFormat="1" applyFont="1" applyAlignment="1" applyProtection="1">
      <alignment horizontal="center"/>
    </xf>
    <xf numFmtId="1" fontId="10" fillId="0" borderId="0" xfId="0" applyFont="1" applyAlignment="1" applyProtection="1">
      <alignment horizontal="left" vertical="top" wrapText="1"/>
    </xf>
    <xf numFmtId="1" fontId="10" fillId="0" borderId="0" xfId="0" applyFont="1" applyAlignment="1" applyProtection="1">
      <alignment horizontal="left" vertical="top" wrapText="1"/>
    </xf>
    <xf numFmtId="2" fontId="10" fillId="0" borderId="0" xfId="0" applyNumberFormat="1" applyFont="1" applyAlignment="1" applyProtection="1">
      <alignment horizontal="center" vertical="top"/>
    </xf>
    <xf numFmtId="4" fontId="10" fillId="0" borderId="0" xfId="0" applyNumberFormat="1" applyFont="1" applyAlignment="1" applyProtection="1">
      <alignment horizontal="justify" vertical="top" wrapText="1"/>
    </xf>
    <xf numFmtId="4" fontId="10" fillId="0" borderId="0" xfId="0" applyNumberFormat="1" applyFont="1" applyAlignment="1" applyProtection="1">
      <alignment horizontal="center"/>
    </xf>
    <xf numFmtId="4" fontId="10" fillId="0" borderId="0" xfId="0" applyNumberFormat="1" applyFont="1" applyAlignment="1" applyProtection="1">
      <alignment horizontal="right"/>
    </xf>
    <xf numFmtId="1" fontId="13" fillId="0" borderId="0" xfId="0" applyFont="1" applyAlignment="1" applyProtection="1">
      <alignment horizontal="center"/>
    </xf>
    <xf numFmtId="1" fontId="13" fillId="0" borderId="0" xfId="0" applyFont="1" applyProtection="1"/>
    <xf numFmtId="1" fontId="17" fillId="0" borderId="3" xfId="0" applyFont="1" applyBorder="1" applyAlignment="1" applyProtection="1">
      <alignment vertical="center"/>
    </xf>
    <xf numFmtId="1" fontId="18" fillId="0" borderId="3" xfId="0" applyFont="1" applyBorder="1" applyAlignment="1" applyProtection="1">
      <alignment vertical="center"/>
    </xf>
    <xf numFmtId="2" fontId="18" fillId="0" borderId="3" xfId="0" applyNumberFormat="1" applyFont="1" applyBorder="1" applyAlignment="1" applyProtection="1">
      <alignment horizontal="right" vertical="center"/>
    </xf>
    <xf numFmtId="164" fontId="18" fillId="0" borderId="3" xfId="0" applyNumberFormat="1" applyFont="1" applyBorder="1" applyAlignment="1" applyProtection="1">
      <alignment horizontal="right" vertical="center"/>
    </xf>
    <xf numFmtId="1" fontId="17" fillId="0" borderId="0" xfId="0" applyFont="1" applyProtection="1"/>
    <xf numFmtId="1" fontId="14" fillId="0" borderId="4" xfId="0" quotePrefix="1" applyFont="1" applyBorder="1" applyAlignment="1" applyProtection="1">
      <alignment horizontal="center" vertical="top"/>
    </xf>
    <xf numFmtId="1" fontId="14" fillId="0" borderId="4" xfId="0" applyFont="1" applyBorder="1" applyAlignment="1" applyProtection="1">
      <alignment vertical="top"/>
    </xf>
    <xf numFmtId="1" fontId="10" fillId="0" borderId="4" xfId="0" applyFont="1" applyBorder="1" applyAlignment="1" applyProtection="1">
      <alignment horizontal="center"/>
    </xf>
    <xf numFmtId="1" fontId="10" fillId="0" borderId="4" xfId="0" applyFont="1" applyBorder="1" applyAlignment="1" applyProtection="1">
      <alignment horizontal="right"/>
    </xf>
    <xf numFmtId="164" fontId="10" fillId="0" borderId="4" xfId="0" applyNumberFormat="1" applyFont="1" applyBorder="1" applyAlignment="1" applyProtection="1">
      <alignment horizontal="right"/>
    </xf>
    <xf numFmtId="2" fontId="14" fillId="0" borderId="0" xfId="0" quotePrefix="1" applyNumberFormat="1" applyFont="1" applyAlignment="1" applyProtection="1">
      <alignment vertical="top"/>
    </xf>
    <xf numFmtId="1" fontId="14" fillId="0" borderId="0" xfId="0" applyFont="1" applyAlignment="1" applyProtection="1">
      <alignment vertical="top"/>
    </xf>
    <xf numFmtId="1" fontId="10" fillId="0" borderId="0" xfId="0" applyFont="1" applyAlignment="1" applyProtection="1">
      <alignment horizontal="justify" vertical="top" wrapText="1"/>
    </xf>
    <xf numFmtId="2" fontId="10" fillId="0" borderId="0" xfId="0" applyNumberFormat="1" applyFont="1" applyAlignment="1" applyProtection="1">
      <alignment horizontal="center" vertical="center"/>
    </xf>
    <xf numFmtId="1" fontId="13" fillId="0" borderId="0" xfId="0" applyFont="1" applyAlignment="1" applyProtection="1">
      <alignment horizontal="center" vertical="center"/>
    </xf>
    <xf numFmtId="1" fontId="13" fillId="0" borderId="0" xfId="0" applyFont="1" applyAlignment="1" applyProtection="1">
      <alignment vertical="center"/>
    </xf>
    <xf numFmtId="2" fontId="10" fillId="0" borderId="3" xfId="0" applyNumberFormat="1" applyFont="1" applyBorder="1" applyAlignment="1" applyProtection="1">
      <alignment vertical="center"/>
    </xf>
    <xf numFmtId="1" fontId="13" fillId="0" borderId="3" xfId="0" applyFont="1" applyBorder="1" applyAlignment="1" applyProtection="1">
      <alignment vertical="top"/>
    </xf>
    <xf numFmtId="4" fontId="14" fillId="0" borderId="3" xfId="0" applyNumberFormat="1" applyFont="1" applyBorder="1" applyProtection="1"/>
    <xf numFmtId="164" fontId="14" fillId="0" borderId="3" xfId="0" applyNumberFormat="1" applyFont="1" applyBorder="1" applyAlignment="1" applyProtection="1">
      <alignment horizontal="right"/>
    </xf>
    <xf numFmtId="0" fontId="10" fillId="0" borderId="0" xfId="7" applyFont="1" applyAlignment="1" applyProtection="1">
      <alignment horizontal="justify" wrapText="1"/>
    </xf>
    <xf numFmtId="1" fontId="20" fillId="0" borderId="0" xfId="0" applyFont="1" applyAlignment="1" applyProtection="1">
      <alignment horizontal="center"/>
    </xf>
    <xf numFmtId="1" fontId="20" fillId="0" borderId="0" xfId="0" applyFont="1" applyAlignment="1" applyProtection="1">
      <alignment horizontal="right"/>
    </xf>
    <xf numFmtId="4" fontId="10" fillId="0" borderId="0" xfId="7" applyNumberFormat="1" applyFont="1" applyAlignment="1" applyProtection="1">
      <alignment horizontal="justify" vertical="top" wrapText="1"/>
    </xf>
    <xf numFmtId="4" fontId="21" fillId="0" borderId="5" xfId="0" applyNumberFormat="1" applyFont="1" applyBorder="1" applyAlignment="1" applyProtection="1">
      <alignment horizontal="justify" vertical="top" wrapText="1"/>
    </xf>
    <xf numFmtId="4" fontId="10" fillId="0" borderId="5" xfId="0" applyNumberFormat="1" applyFont="1" applyBorder="1" applyAlignment="1" applyProtection="1">
      <alignment horizontal="center"/>
    </xf>
    <xf numFmtId="4" fontId="10" fillId="0" borderId="5" xfId="0" applyNumberFormat="1" applyFont="1" applyBorder="1" applyAlignment="1" applyProtection="1">
      <alignment horizontal="right"/>
    </xf>
    <xf numFmtId="164" fontId="10" fillId="0" borderId="5" xfId="0" applyNumberFormat="1" applyFont="1" applyBorder="1" applyAlignment="1" applyProtection="1">
      <alignment horizontal="right"/>
    </xf>
    <xf numFmtId="4" fontId="21" fillId="0" borderId="0" xfId="0" applyNumberFormat="1" applyFont="1" applyAlignment="1" applyProtection="1">
      <alignment horizontal="justify" vertical="top" wrapText="1"/>
    </xf>
    <xf numFmtId="4" fontId="10" fillId="0" borderId="0" xfId="0" applyNumberFormat="1" applyFont="1" applyAlignment="1" applyProtection="1">
      <alignment horizontal="center" wrapText="1"/>
    </xf>
    <xf numFmtId="4" fontId="10" fillId="0" borderId="0" xfId="0" applyNumberFormat="1" applyFont="1" applyAlignment="1" applyProtection="1">
      <alignment horizontal="right" wrapText="1"/>
    </xf>
    <xf numFmtId="4" fontId="10" fillId="0" borderId="5" xfId="0" applyNumberFormat="1" applyFont="1" applyBorder="1" applyAlignment="1" applyProtection="1">
      <alignment horizontal="center" wrapText="1"/>
    </xf>
    <xf numFmtId="4" fontId="10" fillId="0" borderId="5" xfId="0" applyNumberFormat="1" applyFont="1" applyBorder="1" applyAlignment="1" applyProtection="1">
      <alignment horizontal="right" wrapText="1"/>
    </xf>
    <xf numFmtId="164" fontId="10" fillId="0" borderId="5" xfId="0" applyNumberFormat="1" applyFont="1" applyBorder="1" applyProtection="1"/>
    <xf numFmtId="2" fontId="10" fillId="0" borderId="0" xfId="0" applyNumberFormat="1" applyFont="1" applyAlignment="1" applyProtection="1">
      <alignment horizontal="right" vertical="top"/>
    </xf>
    <xf numFmtId="2" fontId="10" fillId="0" borderId="0" xfId="0" applyNumberFormat="1" applyFont="1" applyAlignment="1" applyProtection="1">
      <alignment horizontal="right" wrapText="1"/>
    </xf>
    <xf numFmtId="2" fontId="10" fillId="0" borderId="3" xfId="0" applyNumberFormat="1" applyFont="1" applyBorder="1" applyAlignment="1" applyProtection="1">
      <alignment horizontal="center" vertical="center"/>
    </xf>
    <xf numFmtId="1" fontId="10" fillId="0" borderId="3" xfId="0" applyFont="1" applyBorder="1" applyAlignment="1" applyProtection="1">
      <alignment horizontal="justify" vertical="top" wrapText="1"/>
    </xf>
    <xf numFmtId="1" fontId="14" fillId="0" borderId="4" xfId="0" quotePrefix="1" applyFont="1" applyBorder="1" applyAlignment="1" applyProtection="1">
      <alignment horizontal="center" vertical="center"/>
    </xf>
    <xf numFmtId="1" fontId="14" fillId="0" borderId="4" xfId="0" applyFont="1" applyBorder="1" applyAlignment="1" applyProtection="1">
      <alignment vertical="center"/>
    </xf>
    <xf numFmtId="1" fontId="22" fillId="0" borderId="0" xfId="0" applyFont="1" applyAlignment="1" applyProtection="1">
      <alignment vertical="top" wrapText="1"/>
    </xf>
    <xf numFmtId="4" fontId="21" fillId="0" borderId="5" xfId="0" applyNumberFormat="1" applyFont="1" applyBorder="1" applyAlignment="1" applyProtection="1">
      <alignment horizontal="justify" vertical="center" wrapText="1"/>
    </xf>
    <xf numFmtId="4" fontId="10" fillId="0" borderId="5" xfId="0" applyNumberFormat="1" applyFont="1" applyBorder="1" applyAlignment="1" applyProtection="1">
      <alignment horizontal="center" vertical="center" wrapText="1"/>
    </xf>
    <xf numFmtId="4" fontId="10" fillId="0" borderId="5" xfId="0" applyNumberFormat="1" applyFont="1" applyBorder="1" applyAlignment="1" applyProtection="1">
      <alignment horizontal="right" vertical="center" wrapText="1"/>
    </xf>
    <xf numFmtId="164" fontId="10" fillId="0" borderId="5" xfId="0" applyNumberFormat="1" applyFont="1" applyBorder="1" applyAlignment="1" applyProtection="1">
      <alignment horizontal="right" vertical="center"/>
    </xf>
    <xf numFmtId="2" fontId="23" fillId="0" borderId="0" xfId="0" applyNumberFormat="1" applyFont="1" applyAlignment="1" applyProtection="1">
      <alignment horizontal="center" vertical="top"/>
    </xf>
    <xf numFmtId="0" fontId="24" fillId="0" borderId="0" xfId="7" applyFont="1" applyAlignment="1" applyProtection="1">
      <alignment vertical="top"/>
    </xf>
    <xf numFmtId="1" fontId="23" fillId="0" borderId="0" xfId="0" applyFont="1" applyAlignment="1" applyProtection="1">
      <alignment horizontal="center"/>
    </xf>
    <xf numFmtId="4" fontId="23" fillId="0" borderId="0" xfId="0" applyNumberFormat="1" applyFont="1" applyAlignment="1" applyProtection="1">
      <alignment horizontal="right"/>
    </xf>
    <xf numFmtId="164" fontId="23" fillId="0" borderId="0" xfId="0" applyNumberFormat="1" applyFont="1" applyProtection="1"/>
    <xf numFmtId="1" fontId="23" fillId="0" borderId="0" xfId="0" applyFont="1" applyProtection="1"/>
    <xf numFmtId="2" fontId="10" fillId="0" borderId="5" xfId="0" applyNumberFormat="1" applyFont="1" applyBorder="1" applyAlignment="1" applyProtection="1">
      <alignment horizontal="right" wrapText="1"/>
    </xf>
    <xf numFmtId="4" fontId="10" fillId="0" borderId="0" xfId="0" applyNumberFormat="1" applyFont="1" applyAlignment="1" applyProtection="1">
      <alignment horizontal="center" vertical="center" wrapText="1"/>
    </xf>
    <xf numFmtId="4" fontId="10" fillId="0" borderId="0" xfId="0" applyNumberFormat="1" applyFont="1" applyAlignment="1" applyProtection="1">
      <alignment horizontal="right" vertical="center" wrapText="1"/>
    </xf>
    <xf numFmtId="164" fontId="10" fillId="0" borderId="0" xfId="0" applyNumberFormat="1" applyFont="1" applyAlignment="1" applyProtection="1">
      <alignment horizontal="right" vertical="center"/>
    </xf>
    <xf numFmtId="0" fontId="10" fillId="0" borderId="0" xfId="7" applyFont="1" applyAlignment="1" applyProtection="1">
      <alignment vertical="top" wrapText="1"/>
    </xf>
    <xf numFmtId="0" fontId="20" fillId="0" borderId="5" xfId="7" applyFont="1" applyBorder="1" applyAlignment="1" applyProtection="1">
      <alignment vertical="top" wrapText="1"/>
    </xf>
    <xf numFmtId="1" fontId="10" fillId="0" borderId="5" xfId="0" applyFont="1" applyBorder="1" applyAlignment="1" applyProtection="1">
      <alignment horizontal="center"/>
    </xf>
    <xf numFmtId="2" fontId="10" fillId="0" borderId="0" xfId="0" applyNumberFormat="1" applyFont="1" applyAlignment="1" applyProtection="1">
      <alignment horizontal="right"/>
    </xf>
    <xf numFmtId="165" fontId="10" fillId="0" borderId="0" xfId="0" applyNumberFormat="1" applyFont="1" applyAlignment="1" applyProtection="1">
      <alignment wrapText="1"/>
    </xf>
    <xf numFmtId="165" fontId="10" fillId="0" borderId="0" xfId="0" applyNumberFormat="1" applyFont="1" applyAlignment="1" applyProtection="1">
      <alignment horizontal="right" wrapText="1"/>
    </xf>
    <xf numFmtId="2" fontId="10" fillId="0" borderId="3" xfId="0" applyNumberFormat="1" applyFont="1" applyBorder="1" applyAlignment="1" applyProtection="1">
      <alignment vertical="top"/>
    </xf>
    <xf numFmtId="4" fontId="14" fillId="0" borderId="3" xfId="0" applyNumberFormat="1" applyFont="1" applyBorder="1" applyAlignment="1" applyProtection="1">
      <alignment vertical="justify"/>
    </xf>
    <xf numFmtId="1" fontId="10" fillId="0" borderId="3" xfId="0" applyFont="1" applyBorder="1" applyAlignment="1" applyProtection="1">
      <alignment vertical="top"/>
    </xf>
    <xf numFmtId="1" fontId="14" fillId="0" borderId="3" xfId="0" applyFont="1" applyBorder="1" applyProtection="1"/>
    <xf numFmtId="1" fontId="10" fillId="0" borderId="0" xfId="0" applyFont="1" applyAlignment="1" applyProtection="1">
      <alignment horizontal="justify" vertical="top"/>
    </xf>
    <xf numFmtId="44" fontId="44" fillId="0" borderId="0" xfId="6" applyFont="1" applyBorder="1" applyAlignment="1" applyProtection="1">
      <alignment horizontal="right"/>
      <protection locked="0"/>
    </xf>
    <xf numFmtId="44" fontId="44" fillId="0" borderId="0" xfId="6" applyFont="1" applyBorder="1" applyAlignment="1" applyProtection="1">
      <alignment horizontal="right"/>
    </xf>
    <xf numFmtId="44" fontId="44" fillId="0" borderId="0" xfId="6" applyFont="1" applyFill="1" applyBorder="1" applyAlignment="1" applyProtection="1">
      <alignment horizontal="right"/>
    </xf>
    <xf numFmtId="1" fontId="14" fillId="0" borderId="0" xfId="0" applyFont="1" applyAlignment="1" applyProtection="1">
      <alignment horizontal="left"/>
    </xf>
    <xf numFmtId="4" fontId="12"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xf>
    <xf numFmtId="164" fontId="10" fillId="0" borderId="2" xfId="0" applyNumberFormat="1" applyFont="1" applyBorder="1" applyAlignment="1" applyProtection="1">
      <alignment horizontal="right" wrapText="1"/>
    </xf>
    <xf numFmtId="164" fontId="10" fillId="0" borderId="2" xfId="0" applyNumberFormat="1" applyFont="1" applyBorder="1" applyAlignment="1" applyProtection="1">
      <alignment horizontal="right"/>
    </xf>
    <xf numFmtId="1" fontId="10" fillId="0" borderId="2" xfId="0" applyFont="1" applyBorder="1" applyAlignment="1" applyProtection="1">
      <alignment horizontal="center"/>
    </xf>
    <xf numFmtId="1" fontId="10" fillId="0" borderId="2" xfId="0" applyFont="1" applyBorder="1" applyProtection="1"/>
    <xf numFmtId="164" fontId="14" fillId="0" borderId="2" xfId="0" applyNumberFormat="1" applyFont="1" applyBorder="1" applyAlignment="1" applyProtection="1">
      <alignment horizontal="right" vertical="center"/>
    </xf>
    <xf numFmtId="1" fontId="38" fillId="0" borderId="0" xfId="0" applyFont="1" applyProtection="1"/>
    <xf numFmtId="4" fontId="14" fillId="0" borderId="0" xfId="0" applyNumberFormat="1" applyFont="1" applyAlignment="1" applyProtection="1">
      <alignment horizontal="justify" vertical="top"/>
    </xf>
    <xf numFmtId="4" fontId="14" fillId="0" borderId="0" xfId="0" applyNumberFormat="1" applyFont="1" applyAlignment="1" applyProtection="1">
      <alignment horizontal="center" vertical="center"/>
    </xf>
    <xf numFmtId="2" fontId="14" fillId="0" borderId="0" xfId="0" applyNumberFormat="1" applyFont="1" applyAlignment="1" applyProtection="1">
      <alignment horizontal="right" vertical="center"/>
    </xf>
    <xf numFmtId="164" fontId="14" fillId="0" borderId="0" xfId="0" applyNumberFormat="1" applyFont="1" applyAlignment="1" applyProtection="1">
      <alignment horizontal="right" vertical="center"/>
    </xf>
    <xf numFmtId="171" fontId="38" fillId="0" borderId="0" xfId="0" applyNumberFormat="1" applyFont="1" applyProtection="1"/>
    <xf numFmtId="2" fontId="15" fillId="0" borderId="1" xfId="0" applyNumberFormat="1" applyFont="1" applyBorder="1" applyAlignment="1" applyProtection="1">
      <alignment vertical="top"/>
    </xf>
    <xf numFmtId="1" fontId="16" fillId="0" borderId="1" xfId="0" applyFont="1" applyBorder="1" applyAlignment="1" applyProtection="1">
      <alignment horizontal="justify" vertical="top"/>
    </xf>
    <xf numFmtId="1" fontId="16" fillId="0" borderId="1" xfId="0" applyFont="1" applyBorder="1" applyAlignment="1" applyProtection="1">
      <alignment horizontal="center"/>
    </xf>
    <xf numFmtId="2" fontId="16" fillId="0" borderId="1" xfId="0" applyNumberFormat="1" applyFont="1" applyBorder="1" applyAlignment="1" applyProtection="1">
      <alignment horizontal="right"/>
    </xf>
    <xf numFmtId="164" fontId="16" fillId="0" borderId="1" xfId="0" applyNumberFormat="1" applyFont="1" applyBorder="1" applyAlignment="1" applyProtection="1">
      <alignment horizontal="right"/>
    </xf>
    <xf numFmtId="2" fontId="15" fillId="0" borderId="0" xfId="0" applyNumberFormat="1" applyFont="1" applyAlignment="1" applyProtection="1">
      <alignment vertical="top"/>
    </xf>
    <xf numFmtId="1" fontId="16" fillId="0" borderId="0" xfId="0" applyFont="1" applyAlignment="1" applyProtection="1">
      <alignment horizontal="justify" vertical="top"/>
    </xf>
    <xf numFmtId="1" fontId="16" fillId="0" borderId="0" xfId="0" applyFont="1" applyAlignment="1" applyProtection="1">
      <alignment horizontal="center"/>
    </xf>
    <xf numFmtId="2" fontId="16" fillId="0" borderId="0" xfId="0" applyNumberFormat="1" applyFont="1" applyAlignment="1" applyProtection="1">
      <alignment horizontal="right"/>
    </xf>
    <xf numFmtId="164" fontId="16" fillId="0" borderId="0" xfId="0" applyNumberFormat="1" applyFont="1" applyAlignment="1" applyProtection="1">
      <alignment horizontal="right"/>
    </xf>
    <xf numFmtId="2" fontId="15" fillId="2" borderId="1" xfId="4" applyNumberFormat="1" applyFont="1" applyFill="1" applyBorder="1" applyAlignment="1" applyProtection="1">
      <alignment vertical="top"/>
    </xf>
    <xf numFmtId="0" fontId="16" fillId="2" borderId="1" xfId="4" applyFont="1" applyFill="1" applyBorder="1" applyAlignment="1" applyProtection="1">
      <alignment horizontal="justify" vertical="top"/>
    </xf>
    <xf numFmtId="0" fontId="16" fillId="2" borderId="1" xfId="4" applyFont="1" applyFill="1" applyBorder="1" applyAlignment="1" applyProtection="1">
      <alignment horizontal="center"/>
    </xf>
    <xf numFmtId="2" fontId="16" fillId="2" borderId="1" xfId="4" applyNumberFormat="1" applyFont="1" applyFill="1" applyBorder="1" applyAlignment="1" applyProtection="1">
      <alignment horizontal="right"/>
    </xf>
    <xf numFmtId="164" fontId="16" fillId="2" borderId="1" xfId="4" applyNumberFormat="1" applyFont="1" applyFill="1" applyBorder="1" applyAlignment="1" applyProtection="1">
      <alignment horizontal="right"/>
    </xf>
    <xf numFmtId="0" fontId="10" fillId="0" borderId="0" xfId="4" applyFont="1" applyAlignment="1" applyProtection="1">
      <alignment horizontal="justify" vertical="top" wrapText="1"/>
    </xf>
    <xf numFmtId="0" fontId="16" fillId="0" borderId="0" xfId="4" applyFont="1" applyAlignment="1" applyProtection="1">
      <alignment horizontal="center"/>
    </xf>
    <xf numFmtId="2" fontId="16" fillId="0" borderId="0" xfId="4" applyNumberFormat="1" applyFont="1" applyAlignment="1" applyProtection="1">
      <alignment horizontal="right"/>
    </xf>
    <xf numFmtId="164" fontId="15" fillId="0" borderId="0" xfId="4" applyNumberFormat="1" applyFont="1" applyAlignment="1" applyProtection="1">
      <alignment horizontal="right"/>
    </xf>
    <xf numFmtId="0" fontId="16" fillId="0" borderId="3" xfId="4" applyFont="1" applyBorder="1" applyAlignment="1" applyProtection="1">
      <alignment horizontal="justify" vertical="top" wrapText="1"/>
    </xf>
    <xf numFmtId="0" fontId="39" fillId="0" borderId="3" xfId="4" applyFont="1" applyBorder="1" applyAlignment="1" applyProtection="1">
      <alignment horizontal="center" vertical="top" wrapText="1"/>
    </xf>
    <xf numFmtId="2" fontId="39" fillId="0" borderId="3" xfId="4" applyNumberFormat="1" applyFont="1" applyBorder="1" applyAlignment="1" applyProtection="1">
      <alignment vertical="top" wrapText="1"/>
    </xf>
    <xf numFmtId="164" fontId="15" fillId="0" borderId="3" xfId="0" applyNumberFormat="1" applyFont="1" applyBorder="1" applyAlignment="1" applyProtection="1">
      <alignment horizontal="right"/>
    </xf>
    <xf numFmtId="1" fontId="22" fillId="0" borderId="4" xfId="0" applyFont="1" applyBorder="1" applyProtection="1"/>
    <xf numFmtId="1" fontId="22" fillId="0" borderId="4" xfId="0" applyFont="1" applyBorder="1" applyAlignment="1" applyProtection="1">
      <alignment horizontal="left" vertical="center"/>
    </xf>
    <xf numFmtId="1" fontId="22" fillId="0" borderId="4" xfId="0" applyFont="1" applyBorder="1" applyAlignment="1" applyProtection="1">
      <alignment horizontal="center" vertical="center"/>
    </xf>
    <xf numFmtId="171" fontId="22" fillId="0" borderId="4" xfId="0" applyNumberFormat="1" applyFont="1" applyBorder="1" applyAlignment="1" applyProtection="1">
      <alignment horizontal="center" vertical="center"/>
    </xf>
    <xf numFmtId="0" fontId="16" fillId="2" borderId="7" xfId="4" applyFont="1" applyFill="1" applyBorder="1" applyAlignment="1" applyProtection="1">
      <alignment vertical="center"/>
    </xf>
    <xf numFmtId="164" fontId="16" fillId="2" borderId="1" xfId="4" applyNumberFormat="1" applyFont="1" applyFill="1" applyBorder="1" applyAlignment="1" applyProtection="1">
      <alignment horizontal="right" vertical="center"/>
    </xf>
    <xf numFmtId="164" fontId="14" fillId="0" borderId="0" xfId="0" applyNumberFormat="1" applyFont="1" applyAlignment="1" applyProtection="1">
      <alignment horizontal="center"/>
    </xf>
    <xf numFmtId="2" fontId="15" fillId="0" borderId="0" xfId="4" applyNumberFormat="1" applyFont="1" applyAlignment="1" applyProtection="1">
      <alignment vertical="top"/>
    </xf>
    <xf numFmtId="0" fontId="16" fillId="0" borderId="0" xfId="4" applyFont="1" applyAlignment="1" applyProtection="1">
      <alignment horizontal="justify" vertical="center"/>
    </xf>
    <xf numFmtId="0" fontId="16" fillId="0" borderId="0" xfId="4" applyFont="1" applyAlignment="1" applyProtection="1">
      <alignment horizontal="center" vertical="center"/>
    </xf>
    <xf numFmtId="2" fontId="16" fillId="0" borderId="0" xfId="4" applyNumberFormat="1" applyFont="1" applyAlignment="1" applyProtection="1">
      <alignment horizontal="right" vertical="center"/>
    </xf>
    <xf numFmtId="164" fontId="16" fillId="0" borderId="0" xfId="4" applyNumberFormat="1" applyFont="1" applyAlignment="1" applyProtection="1">
      <alignment horizontal="right" vertical="center"/>
    </xf>
    <xf numFmtId="0" fontId="10" fillId="0" borderId="0" xfId="12" applyFont="1" applyAlignment="1" applyProtection="1">
      <alignment horizontal="right" vertical="top"/>
    </xf>
    <xf numFmtId="1" fontId="21" fillId="0" borderId="0" xfId="0" applyFont="1" applyAlignment="1" applyProtection="1">
      <alignment horizontal="left" vertical="top" wrapText="1"/>
    </xf>
    <xf numFmtId="1" fontId="21" fillId="0" borderId="0" xfId="0" applyFont="1" applyAlignment="1" applyProtection="1">
      <alignment vertical="top" wrapText="1"/>
    </xf>
    <xf numFmtId="1" fontId="22" fillId="0" borderId="0" xfId="0" applyFont="1" applyProtection="1"/>
    <xf numFmtId="1" fontId="22" fillId="0" borderId="0" xfId="0" applyFont="1" applyAlignment="1" applyProtection="1">
      <alignment horizontal="right" vertical="top"/>
    </xf>
    <xf numFmtId="1" fontId="22" fillId="0" borderId="0" xfId="0" applyFont="1" applyAlignment="1" applyProtection="1">
      <alignment horizontal="right"/>
    </xf>
    <xf numFmtId="2" fontId="18" fillId="0" borderId="3" xfId="0" applyNumberFormat="1" applyFont="1" applyBorder="1" applyAlignment="1" applyProtection="1">
      <alignment horizontal="center" vertical="center"/>
    </xf>
    <xf numFmtId="1" fontId="17" fillId="0" borderId="0" xfId="0" applyFont="1" applyAlignment="1" applyProtection="1">
      <alignment vertical="center"/>
    </xf>
    <xf numFmtId="1" fontId="18" fillId="0" borderId="0" xfId="0" applyFont="1" applyAlignment="1" applyProtection="1">
      <alignment vertical="center"/>
    </xf>
    <xf numFmtId="2" fontId="18" fillId="0" borderId="0" xfId="0" applyNumberFormat="1" applyFont="1" applyAlignment="1" applyProtection="1">
      <alignment vertical="center"/>
    </xf>
    <xf numFmtId="164" fontId="18" fillId="0" borderId="0" xfId="0" applyNumberFormat="1" applyFont="1" applyAlignment="1" applyProtection="1">
      <alignment vertical="center"/>
    </xf>
    <xf numFmtId="1" fontId="14" fillId="0" borderId="4" xfId="0" applyFont="1" applyBorder="1" applyAlignment="1" applyProtection="1">
      <alignment horizontal="justify" vertical="center"/>
    </xf>
    <xf numFmtId="1" fontId="20" fillId="0" borderId="4" xfId="0" applyFont="1" applyBorder="1" applyAlignment="1" applyProtection="1">
      <alignment horizontal="center" vertical="center"/>
    </xf>
    <xf numFmtId="2" fontId="20" fillId="0" borderId="4" xfId="0" applyNumberFormat="1" applyFont="1" applyBorder="1" applyAlignment="1" applyProtection="1">
      <alignment horizontal="right" vertical="center"/>
    </xf>
    <xf numFmtId="164" fontId="20" fillId="0" borderId="4" xfId="0" applyNumberFormat="1" applyFont="1" applyBorder="1" applyAlignment="1" applyProtection="1">
      <alignment horizontal="right" vertical="center"/>
    </xf>
    <xf numFmtId="0" fontId="10" fillId="0" borderId="0" xfId="7" applyFont="1" applyAlignment="1" applyProtection="1">
      <alignment horizontal="justify" vertical="top" wrapText="1"/>
    </xf>
    <xf numFmtId="1" fontId="40" fillId="0" borderId="0" xfId="0" applyFont="1" applyAlignment="1" applyProtection="1">
      <alignment horizontal="center"/>
    </xf>
    <xf numFmtId="4" fontId="10" fillId="0" borderId="0" xfId="11" applyNumberFormat="1" applyFont="1" applyAlignment="1" applyProtection="1">
      <alignment horizontal="right" wrapText="1"/>
    </xf>
    <xf numFmtId="1" fontId="14" fillId="0" borderId="0" xfId="0" quotePrefix="1" applyFont="1" applyAlignment="1" applyProtection="1">
      <alignment horizontal="center" vertical="center"/>
    </xf>
    <xf numFmtId="1" fontId="14" fillId="0" borderId="0" xfId="0" applyFont="1" applyAlignment="1" applyProtection="1">
      <alignment horizontal="left" vertical="top"/>
    </xf>
    <xf numFmtId="1" fontId="20" fillId="0" borderId="0" xfId="0" applyFont="1" applyAlignment="1" applyProtection="1">
      <alignment horizontal="center" vertical="center"/>
    </xf>
    <xf numFmtId="2" fontId="20" fillId="0" borderId="0" xfId="0" applyNumberFormat="1" applyFont="1" applyAlignment="1" applyProtection="1">
      <alignment horizontal="right" vertical="center"/>
    </xf>
    <xf numFmtId="164" fontId="20" fillId="0" borderId="0" xfId="0" applyNumberFormat="1" applyFont="1" applyAlignment="1" applyProtection="1">
      <alignment horizontal="right" vertical="center"/>
    </xf>
    <xf numFmtId="1" fontId="40" fillId="0" borderId="0" xfId="0" applyFont="1" applyAlignment="1" applyProtection="1">
      <alignment vertical="top" wrapText="1"/>
    </xf>
    <xf numFmtId="49" fontId="10" fillId="0" borderId="0" xfId="11" applyNumberFormat="1" applyFont="1" applyAlignment="1" applyProtection="1">
      <alignment horizontal="justify" vertical="top" wrapText="1"/>
    </xf>
    <xf numFmtId="1" fontId="14" fillId="0" borderId="0" xfId="0" applyFont="1" applyAlignment="1" applyProtection="1">
      <alignment vertical="center"/>
    </xf>
    <xf numFmtId="1" fontId="40" fillId="0" borderId="0" xfId="0" applyFont="1" applyAlignment="1" applyProtection="1">
      <alignment horizontal="justify" vertical="top" wrapText="1"/>
    </xf>
    <xf numFmtId="164" fontId="13" fillId="0" borderId="0" xfId="0" applyNumberFormat="1" applyFont="1" applyAlignment="1" applyProtection="1">
      <alignment horizontal="right"/>
    </xf>
    <xf numFmtId="1" fontId="40" fillId="0" borderId="0" xfId="0" applyFont="1" applyAlignment="1" applyProtection="1">
      <alignment vertical="center" wrapText="1"/>
    </xf>
    <xf numFmtId="1" fontId="13" fillId="0" borderId="0" xfId="0" applyFont="1" applyAlignment="1" applyProtection="1">
      <alignment horizontal="justify" vertical="top"/>
    </xf>
    <xf numFmtId="4" fontId="14" fillId="0" borderId="0" xfId="0" applyNumberFormat="1" applyFont="1" applyAlignment="1" applyProtection="1">
      <alignment horizontal="right" vertical="justify"/>
    </xf>
    <xf numFmtId="1" fontId="18" fillId="0" borderId="0" xfId="0" applyFont="1" applyAlignment="1" applyProtection="1">
      <alignment horizontal="center" vertical="center"/>
    </xf>
    <xf numFmtId="1" fontId="18" fillId="0" borderId="0" xfId="0" applyFont="1" applyProtection="1"/>
    <xf numFmtId="1" fontId="15" fillId="0" borderId="0" xfId="0" applyFont="1" applyProtection="1"/>
    <xf numFmtId="44" fontId="17" fillId="0" borderId="0" xfId="0" applyNumberFormat="1" applyFont="1" applyProtection="1"/>
    <xf numFmtId="49" fontId="42" fillId="0" borderId="0" xfId="0" applyNumberFormat="1" applyFont="1" applyAlignment="1" applyProtection="1">
      <alignment vertical="center"/>
    </xf>
    <xf numFmtId="1" fontId="42" fillId="0" borderId="0" xfId="0" applyFont="1" applyAlignment="1" applyProtection="1">
      <alignment vertical="center" wrapText="1"/>
    </xf>
    <xf numFmtId="1" fontId="42" fillId="0" borderId="0" xfId="0" applyFont="1" applyAlignment="1" applyProtection="1">
      <alignment horizontal="center" vertical="center"/>
    </xf>
    <xf numFmtId="2" fontId="10" fillId="0" borderId="0" xfId="11" applyNumberFormat="1" applyFont="1" applyAlignment="1" applyProtection="1">
      <alignment horizontal="center" vertical="top"/>
    </xf>
    <xf numFmtId="4" fontId="10" fillId="0" borderId="0" xfId="11" applyNumberFormat="1" applyFont="1" applyAlignment="1" applyProtection="1">
      <alignment horizontal="center"/>
    </xf>
    <xf numFmtId="164" fontId="10" fillId="0" borderId="0" xfId="11" applyNumberFormat="1" applyFont="1" applyProtection="1"/>
    <xf numFmtId="4" fontId="10" fillId="0" borderId="0" xfId="11" applyNumberFormat="1" applyFont="1" applyAlignment="1" applyProtection="1">
      <alignment vertical="top" wrapText="1"/>
    </xf>
    <xf numFmtId="0" fontId="10" fillId="0" borderId="0" xfId="11" applyFont="1" applyProtection="1"/>
    <xf numFmtId="0" fontId="10" fillId="0" borderId="0" xfId="11" applyFont="1" applyAlignment="1" applyProtection="1">
      <alignment horizontal="center"/>
    </xf>
    <xf numFmtId="2" fontId="10" fillId="0" borderId="3" xfId="0" applyNumberFormat="1" applyFont="1" applyBorder="1" applyAlignment="1" applyProtection="1">
      <alignment horizontal="right"/>
    </xf>
    <xf numFmtId="1" fontId="22" fillId="0" borderId="3" xfId="0" applyFont="1" applyBorder="1" applyProtection="1"/>
    <xf numFmtId="1" fontId="17" fillId="0" borderId="0" xfId="0" applyFont="1" applyAlignment="1" applyProtection="1">
      <alignment horizontal="right"/>
    </xf>
    <xf numFmtId="2" fontId="10" fillId="0" borderId="0" xfId="0" applyNumberFormat="1" applyFont="1" applyAlignment="1" applyProtection="1">
      <alignment vertical="center"/>
    </xf>
    <xf numFmtId="1" fontId="14" fillId="0" borderId="0" xfId="0" applyFont="1" applyAlignment="1" applyProtection="1">
      <alignment horizontal="right" vertical="center"/>
    </xf>
    <xf numFmtId="1" fontId="22" fillId="0" borderId="0" xfId="0" applyFont="1" applyAlignment="1" applyProtection="1">
      <alignment horizontal="right" vertical="center"/>
    </xf>
    <xf numFmtId="2" fontId="44" fillId="0" borderId="0" xfId="11" applyNumberFormat="1" applyFont="1" applyAlignment="1" applyProtection="1">
      <alignment horizontal="center" vertical="top"/>
    </xf>
    <xf numFmtId="49" fontId="44" fillId="0" borderId="0" xfId="11" applyNumberFormat="1" applyFont="1" applyAlignment="1" applyProtection="1">
      <alignment horizontal="justify" vertical="top" wrapText="1"/>
    </xf>
    <xf numFmtId="1" fontId="44" fillId="0" borderId="0" xfId="0" applyFont="1" applyAlignment="1" applyProtection="1">
      <alignment horizontal="center"/>
    </xf>
    <xf numFmtId="4" fontId="44" fillId="0" borderId="0" xfId="11" applyNumberFormat="1" applyFont="1" applyAlignment="1" applyProtection="1">
      <alignment horizontal="right" wrapText="1"/>
    </xf>
    <xf numFmtId="1" fontId="45" fillId="0" borderId="0" xfId="0" applyFont="1" applyProtection="1"/>
    <xf numFmtId="44" fontId="18" fillId="0" borderId="0" xfId="0" applyNumberFormat="1" applyFont="1" applyProtection="1"/>
    <xf numFmtId="1" fontId="13" fillId="0" borderId="0" xfId="0" applyFont="1" applyAlignment="1" applyProtection="1">
      <alignment horizontal="right"/>
    </xf>
    <xf numFmtId="1" fontId="14" fillId="0" borderId="0" xfId="0" applyFont="1" applyAlignment="1" applyProtection="1">
      <alignment horizontal="justify" vertical="center"/>
    </xf>
    <xf numFmtId="49" fontId="21" fillId="0" borderId="0" xfId="7" applyNumberFormat="1" applyFont="1" applyAlignment="1" applyProtection="1">
      <alignment horizontal="left" vertical="top" wrapText="1"/>
    </xf>
    <xf numFmtId="1" fontId="14" fillId="0" borderId="0" xfId="0" quotePrefix="1" applyFont="1" applyAlignment="1" applyProtection="1">
      <alignment horizontal="center" vertical="top"/>
    </xf>
    <xf numFmtId="1" fontId="14" fillId="0" borderId="0" xfId="0" applyFont="1" applyAlignment="1" applyProtection="1">
      <alignment horizontal="justify" vertical="top"/>
    </xf>
    <xf numFmtId="2" fontId="20" fillId="0" borderId="0" xfId="0" applyNumberFormat="1" applyFont="1" applyAlignment="1" applyProtection="1">
      <alignment horizontal="right"/>
    </xf>
    <xf numFmtId="164" fontId="20" fillId="0" borderId="0" xfId="0" applyNumberFormat="1" applyFont="1" applyAlignment="1" applyProtection="1">
      <alignment horizontal="right"/>
    </xf>
    <xf numFmtId="1" fontId="43" fillId="0" borderId="0" xfId="0" applyFont="1" applyAlignment="1" applyProtection="1">
      <alignment vertical="center" wrapText="1"/>
    </xf>
    <xf numFmtId="1" fontId="13" fillId="0" borderId="3" xfId="0" applyFont="1" applyBorder="1" applyAlignment="1" applyProtection="1">
      <alignment horizontal="right"/>
    </xf>
    <xf numFmtId="2" fontId="23" fillId="0" borderId="0" xfId="11" applyNumberFormat="1" applyFont="1" applyAlignment="1" applyProtection="1">
      <alignment horizontal="center" vertical="top"/>
    </xf>
    <xf numFmtId="49" fontId="23" fillId="0" borderId="0" xfId="11" applyNumberFormat="1" applyFont="1" applyAlignment="1" applyProtection="1">
      <alignment horizontal="justify" vertical="top" wrapText="1"/>
    </xf>
    <xf numFmtId="4" fontId="23" fillId="0" borderId="0" xfId="11" applyNumberFormat="1" applyFont="1" applyAlignment="1" applyProtection="1">
      <alignment horizontal="center"/>
    </xf>
    <xf numFmtId="4" fontId="23" fillId="0" borderId="0" xfId="11" applyNumberFormat="1" applyFont="1" applyAlignment="1" applyProtection="1">
      <alignment horizontal="right" wrapText="1"/>
    </xf>
    <xf numFmtId="164" fontId="23" fillId="0" borderId="0" xfId="11" applyNumberFormat="1" applyFont="1" applyProtection="1"/>
    <xf numFmtId="4" fontId="23" fillId="0" borderId="0" xfId="11" applyNumberFormat="1" applyFont="1" applyAlignment="1" applyProtection="1">
      <alignment vertical="top" wrapText="1"/>
    </xf>
    <xf numFmtId="0" fontId="23" fillId="0" borderId="0" xfId="11" applyFont="1" applyAlignment="1" applyProtection="1">
      <alignment horizontal="center"/>
    </xf>
    <xf numFmtId="0" fontId="23" fillId="0" borderId="0" xfId="11" applyFont="1" applyProtection="1"/>
    <xf numFmtId="1" fontId="14" fillId="0" borderId="3" xfId="0" applyFont="1" applyBorder="1" applyAlignment="1" applyProtection="1">
      <alignment vertical="center"/>
    </xf>
    <xf numFmtId="1" fontId="22" fillId="0" borderId="3" xfId="0" applyFont="1" applyBorder="1" applyAlignment="1" applyProtection="1">
      <alignment vertical="center"/>
    </xf>
    <xf numFmtId="164" fontId="14" fillId="0" borderId="3" xfId="0" applyNumberFormat="1" applyFont="1" applyBorder="1" applyAlignment="1" applyProtection="1">
      <alignment horizontal="right" vertical="center"/>
    </xf>
    <xf numFmtId="1" fontId="10" fillId="0" borderId="0" xfId="0" applyFont="1" applyAlignment="1" applyProtection="1">
      <alignment vertical="center" wrapText="1"/>
    </xf>
    <xf numFmtId="1" fontId="17" fillId="0" borderId="0" xfId="0" applyFont="1" applyAlignment="1" applyProtection="1">
      <alignment horizontal="center"/>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view="pageBreakPreview" zoomScaleNormal="100" zoomScaleSheetLayoutView="100" workbookViewId="0">
      <selection activeCell="A13" sqref="A1:XFD1048576"/>
    </sheetView>
  </sheetViews>
  <sheetFormatPr defaultColWidth="9.140625" defaultRowHeight="15"/>
  <cols>
    <col min="1" max="1" width="5.7109375" style="5" customWidth="1"/>
    <col min="2" max="2" width="50.140625" style="46" customWidth="1"/>
    <col min="3" max="3" width="4.7109375" style="11" customWidth="1"/>
    <col min="4" max="4" width="8.7109375" style="8" customWidth="1"/>
    <col min="5" max="5" width="5.7109375" style="9" customWidth="1"/>
    <col min="6" max="6" width="20.7109375" style="10" customWidth="1"/>
    <col min="7" max="8" width="16.28515625" style="11" customWidth="1"/>
    <col min="9" max="10" width="16.28515625" style="12" customWidth="1"/>
    <col min="11" max="11" width="21.5703125" style="12" customWidth="1"/>
    <col min="12" max="12" width="13.5703125" style="12" bestFit="1" customWidth="1"/>
    <col min="13" max="16384" width="9.140625" style="11"/>
  </cols>
  <sheetData>
    <row r="1" spans="1:12" s="1" customFormat="1" ht="19.899999999999999" customHeight="1">
      <c r="A1" s="296" t="s">
        <v>1</v>
      </c>
      <c r="B1" s="296"/>
      <c r="C1" s="296"/>
      <c r="D1" s="296"/>
      <c r="E1" s="296"/>
      <c r="F1" s="296"/>
      <c r="G1" s="296"/>
      <c r="H1" s="296"/>
      <c r="I1" s="296"/>
      <c r="J1" s="296"/>
      <c r="K1" s="2"/>
      <c r="L1" s="2"/>
    </row>
    <row r="2" spans="1:12" s="1" customFormat="1" ht="19.899999999999999" customHeight="1">
      <c r="A2" s="297"/>
      <c r="B2" s="297"/>
      <c r="C2" s="297"/>
      <c r="D2" s="297"/>
      <c r="E2" s="297"/>
      <c r="F2" s="297"/>
      <c r="G2" s="297"/>
      <c r="H2" s="297"/>
      <c r="I2" s="297"/>
      <c r="J2" s="297"/>
      <c r="K2" s="2"/>
      <c r="L2" s="2"/>
    </row>
    <row r="3" spans="1:12" s="1" customFormat="1" ht="19.899999999999999" customHeight="1">
      <c r="A3" s="298" t="s">
        <v>13</v>
      </c>
      <c r="B3" s="298"/>
      <c r="C3" s="298"/>
      <c r="D3" s="298"/>
      <c r="E3" s="298"/>
      <c r="F3" s="298"/>
      <c r="G3" s="298"/>
      <c r="H3" s="298"/>
      <c r="I3" s="298"/>
      <c r="J3" s="298"/>
      <c r="K3" s="2"/>
      <c r="L3" s="2"/>
    </row>
    <row r="4" spans="1:12" s="1" customFormat="1" ht="4.9000000000000004" customHeight="1">
      <c r="A4" s="298"/>
      <c r="B4" s="298"/>
      <c r="C4" s="298"/>
      <c r="D4" s="298"/>
      <c r="E4" s="298"/>
      <c r="F4" s="298"/>
      <c r="G4" s="298"/>
      <c r="H4" s="298"/>
      <c r="I4" s="298"/>
      <c r="J4" s="298"/>
      <c r="K4" s="2"/>
      <c r="L4" s="2"/>
    </row>
    <row r="5" spans="1:12" s="3" customFormat="1" ht="28.5">
      <c r="A5" s="300" t="s">
        <v>14</v>
      </c>
      <c r="B5" s="300"/>
      <c r="C5" s="300"/>
      <c r="D5" s="300"/>
      <c r="E5" s="300"/>
      <c r="F5" s="300"/>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339</v>
      </c>
      <c r="B15" s="51" t="s">
        <v>220</v>
      </c>
      <c r="C15" s="23"/>
      <c r="D15" s="24"/>
      <c r="E15" s="25"/>
      <c r="F15" s="26">
        <f>(F7+F9+F11+F13)*1.1</f>
        <v>0</v>
      </c>
      <c r="G15" s="26">
        <f>(G7+G9+G11+G13)*1.1</f>
        <v>0</v>
      </c>
      <c r="H15" s="26">
        <f>(H7+H9+H11+H13)*1.1</f>
        <v>0</v>
      </c>
      <c r="I15" s="26">
        <f>(I7+I9+I11+I13)*1.1</f>
        <v>0</v>
      </c>
      <c r="J15" s="26">
        <f>(J7+J9+J11+J13)*1.1</f>
        <v>0</v>
      </c>
      <c r="K15" s="54"/>
      <c r="L15" s="55"/>
    </row>
    <row r="16" spans="1:12">
      <c r="A16" s="17"/>
      <c r="B16" s="22"/>
      <c r="C16" s="23"/>
      <c r="D16" s="24"/>
      <c r="E16" s="25"/>
      <c r="F16" s="26"/>
      <c r="G16" s="26"/>
      <c r="H16" s="26"/>
      <c r="I16" s="26"/>
      <c r="J16" s="26"/>
      <c r="K16" s="54"/>
      <c r="L16" s="55"/>
    </row>
    <row r="17" spans="1:12" ht="17.25"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6.5">
      <c r="A18" s="33"/>
      <c r="B18" s="34"/>
      <c r="C18" s="35"/>
      <c r="D18" s="36"/>
      <c r="E18" s="37"/>
      <c r="F18" s="38"/>
      <c r="G18" s="38"/>
      <c r="H18" s="38"/>
      <c r="I18" s="38"/>
      <c r="J18" s="38"/>
    </row>
    <row r="19" spans="1:12" ht="16.5">
      <c r="A19" s="39"/>
      <c r="B19" s="40" t="s">
        <v>0</v>
      </c>
      <c r="C19" s="41"/>
      <c r="D19" s="42"/>
      <c r="E19" s="43">
        <v>0.22</v>
      </c>
      <c r="F19" s="44">
        <f>E19*F17</f>
        <v>0</v>
      </c>
      <c r="G19" s="44">
        <f>E19*G17</f>
        <v>0</v>
      </c>
      <c r="H19" s="44">
        <f>E19*H17</f>
        <v>0</v>
      </c>
      <c r="I19" s="44">
        <f>E19*I17</f>
        <v>0</v>
      </c>
      <c r="J19" s="44">
        <f>E19*J17</f>
        <v>0</v>
      </c>
    </row>
    <row r="20" spans="1:12" ht="16.5">
      <c r="A20" s="33"/>
      <c r="B20" s="34"/>
      <c r="C20" s="35"/>
      <c r="D20" s="36"/>
      <c r="E20" s="37"/>
      <c r="F20" s="38"/>
      <c r="G20" s="38"/>
      <c r="H20" s="38"/>
      <c r="I20" s="38"/>
      <c r="J20" s="38"/>
    </row>
    <row r="21" spans="1:12" ht="17.25"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6.5">
      <c r="A22" s="33"/>
      <c r="B22" s="34"/>
      <c r="C22" s="35"/>
      <c r="D22" s="36"/>
      <c r="E22" s="37"/>
      <c r="F22" s="56"/>
      <c r="G22" s="56"/>
      <c r="H22" s="56"/>
      <c r="I22" s="56"/>
      <c r="J22" s="56"/>
      <c r="K22" s="57"/>
    </row>
    <row r="23" spans="1:12" ht="16.5">
      <c r="A23" s="33"/>
      <c r="B23" s="34"/>
      <c r="C23" s="35"/>
      <c r="D23" s="36"/>
      <c r="E23" s="37"/>
      <c r="F23" s="38"/>
      <c r="J23" s="55"/>
    </row>
    <row r="25" spans="1:12">
      <c r="A25" s="45" t="s">
        <v>4</v>
      </c>
    </row>
    <row r="26" spans="1:12" ht="30" customHeight="1">
      <c r="A26" s="5" t="s">
        <v>5</v>
      </c>
      <c r="B26" s="299" t="s">
        <v>6</v>
      </c>
      <c r="C26" s="299"/>
      <c r="D26" s="299"/>
      <c r="E26" s="299"/>
      <c r="F26" s="299"/>
      <c r="G26" s="299"/>
      <c r="H26" s="299"/>
      <c r="I26" s="299"/>
      <c r="J26" s="299"/>
    </row>
    <row r="27" spans="1:12" ht="54" customHeight="1">
      <c r="A27" s="5" t="s">
        <v>7</v>
      </c>
      <c r="B27" s="299" t="s">
        <v>8</v>
      </c>
      <c r="C27" s="299"/>
      <c r="D27" s="299"/>
      <c r="E27" s="299"/>
      <c r="F27" s="299"/>
      <c r="G27" s="299"/>
      <c r="H27" s="299"/>
      <c r="I27" s="299"/>
      <c r="J27" s="299"/>
    </row>
    <row r="28" spans="1:12" ht="51" customHeight="1">
      <c r="A28" s="5" t="s">
        <v>9</v>
      </c>
      <c r="B28" s="299" t="s">
        <v>10</v>
      </c>
      <c r="C28" s="299"/>
      <c r="D28" s="299"/>
      <c r="E28" s="299"/>
      <c r="F28" s="299"/>
      <c r="G28" s="299"/>
      <c r="H28" s="299"/>
      <c r="I28" s="299"/>
      <c r="J28" s="299"/>
    </row>
    <row r="29" spans="1:12" ht="35.25" customHeight="1">
      <c r="A29" s="5" t="s">
        <v>11</v>
      </c>
      <c r="B29" s="299" t="s">
        <v>12</v>
      </c>
      <c r="C29" s="299"/>
      <c r="D29" s="299"/>
      <c r="E29" s="299"/>
      <c r="F29" s="299"/>
      <c r="G29" s="299"/>
      <c r="H29" s="299"/>
      <c r="I29" s="299"/>
      <c r="J29" s="299"/>
    </row>
    <row r="30" spans="1:12" ht="30" customHeight="1">
      <c r="B30" s="299"/>
      <c r="C30" s="299"/>
      <c r="D30" s="299"/>
      <c r="E30" s="299"/>
      <c r="F30" s="299"/>
    </row>
    <row r="31" spans="1:12" ht="30" customHeight="1">
      <c r="B31" s="299"/>
      <c r="C31" s="299"/>
      <c r="D31" s="299"/>
      <c r="E31" s="299"/>
      <c r="F31" s="299"/>
    </row>
    <row r="32" spans="1:12" ht="30" customHeight="1">
      <c r="B32" s="299"/>
      <c r="C32" s="299"/>
      <c r="D32" s="299"/>
      <c r="E32" s="299"/>
      <c r="F32" s="299"/>
    </row>
    <row r="33" spans="2:6" ht="30" customHeight="1">
      <c r="B33" s="299"/>
      <c r="C33" s="299"/>
      <c r="D33" s="299"/>
      <c r="E33" s="299"/>
      <c r="F33" s="299"/>
    </row>
    <row r="34" spans="2:6" ht="30" customHeight="1">
      <c r="B34" s="299"/>
      <c r="C34" s="299"/>
      <c r="D34" s="299"/>
      <c r="E34" s="299"/>
      <c r="F34" s="299"/>
    </row>
    <row r="35" spans="2:6" ht="30" customHeight="1">
      <c r="B35" s="299"/>
      <c r="C35" s="299"/>
      <c r="D35" s="299"/>
      <c r="E35" s="299"/>
      <c r="F35" s="299"/>
    </row>
    <row r="36" spans="2:6" ht="30" customHeight="1">
      <c r="B36" s="299"/>
      <c r="C36" s="299"/>
      <c r="D36" s="299"/>
      <c r="E36" s="299"/>
      <c r="F36" s="299"/>
    </row>
    <row r="37" spans="2:6" ht="30" customHeight="1">
      <c r="B37" s="299"/>
      <c r="C37" s="299"/>
      <c r="D37" s="299"/>
      <c r="E37" s="299"/>
      <c r="F37" s="299"/>
    </row>
  </sheetData>
  <sheetProtection algorithmName="SHA-512" hashValue="W/5SNR/aaZo63dZn+ufsW0xCcmjhTdT1lfeAvBLcmkB9PWX775+f9r5hrvGxehCXAWT7vTeUMrwq5Rx5NoWrIQ==" saltValue="6c1wT4xvWgexgRvKiEjSjg==" spinCount="100000" sheet="1" objects="1" scenarios="1" selectLockedCells="1"/>
  <mergeCells count="21">
    <mergeCell ref="B37:F37"/>
    <mergeCell ref="A4:F4"/>
    <mergeCell ref="B32:F32"/>
    <mergeCell ref="B33:F33"/>
    <mergeCell ref="B34:F34"/>
    <mergeCell ref="B30:F30"/>
    <mergeCell ref="B31:F31"/>
    <mergeCell ref="B35:F35"/>
    <mergeCell ref="A5:F5"/>
    <mergeCell ref="B29:J29"/>
    <mergeCell ref="B28:J28"/>
    <mergeCell ref="B27:J27"/>
    <mergeCell ref="G1:J1"/>
    <mergeCell ref="G2:J2"/>
    <mergeCell ref="G3:J3"/>
    <mergeCell ref="G4:J4"/>
    <mergeCell ref="B36:F36"/>
    <mergeCell ref="A1:F1"/>
    <mergeCell ref="A2:F2"/>
    <mergeCell ref="A3:F3"/>
    <mergeCell ref="B26:J26"/>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topLeftCell="A87" zoomScaleNormal="100" workbookViewId="0">
      <selection activeCell="E34" sqref="E34"/>
    </sheetView>
  </sheetViews>
  <sheetFormatPr defaultColWidth="9.140625" defaultRowHeight="14.25"/>
  <cols>
    <col min="1" max="1" width="5.7109375" style="311" customWidth="1"/>
    <col min="2" max="2" width="45.7109375" style="334" customWidth="1"/>
    <col min="3" max="3" width="4.7109375" style="310" customWidth="1"/>
    <col min="4" max="4" width="8.7109375" style="314" customWidth="1"/>
    <col min="5" max="5" width="12.28515625" style="58" customWidth="1"/>
    <col min="6" max="6" width="16.7109375" style="316" customWidth="1"/>
    <col min="7" max="10" width="16" style="309" customWidth="1"/>
    <col min="11" max="11" width="15.85546875" style="309" customWidth="1"/>
    <col min="12" max="13" width="9.28515625" style="310" bestFit="1" customWidth="1"/>
    <col min="14" max="14" width="13.5703125" style="310" bestFit="1" customWidth="1"/>
    <col min="15" max="15" width="9.28515625" style="310" bestFit="1" customWidth="1"/>
    <col min="16" max="16384" width="9.140625" style="310"/>
  </cols>
  <sheetData>
    <row r="2" spans="1:10" ht="60.75" customHeight="1">
      <c r="A2" s="305" t="s">
        <v>27</v>
      </c>
      <c r="B2" s="305"/>
      <c r="C2" s="305"/>
      <c r="D2" s="305"/>
      <c r="E2" s="75"/>
      <c r="F2" s="306"/>
      <c r="G2" s="307" t="s">
        <v>23</v>
      </c>
      <c r="H2" s="307" t="s">
        <v>24</v>
      </c>
      <c r="I2" s="308" t="s">
        <v>25</v>
      </c>
      <c r="J2" s="308" t="s">
        <v>26</v>
      </c>
    </row>
    <row r="3" spans="1:10" ht="20.25">
      <c r="B3" s="312"/>
      <c r="C3" s="313"/>
    </row>
    <row r="4" spans="1:10">
      <c r="A4" s="317">
        <v>1</v>
      </c>
      <c r="B4" s="318" t="str">
        <f>B32</f>
        <v>PREDDELA</v>
      </c>
      <c r="C4" s="319"/>
      <c r="D4" s="320"/>
      <c r="E4" s="60"/>
      <c r="F4" s="321">
        <f>F40</f>
        <v>0</v>
      </c>
      <c r="G4" s="321">
        <f t="shared" ref="G4:J4" si="0">G40</f>
        <v>0</v>
      </c>
      <c r="H4" s="321">
        <f t="shared" si="0"/>
        <v>0</v>
      </c>
      <c r="I4" s="321">
        <f t="shared" si="0"/>
        <v>0</v>
      </c>
      <c r="J4" s="321">
        <f t="shared" si="0"/>
        <v>0</v>
      </c>
    </row>
    <row r="5" spans="1:10" ht="4.9000000000000004" customHeight="1">
      <c r="A5" s="322"/>
      <c r="B5" s="323"/>
      <c r="C5" s="324"/>
      <c r="D5" s="325"/>
      <c r="F5" s="326"/>
    </row>
    <row r="6" spans="1:10">
      <c r="A6" s="317">
        <v>2</v>
      </c>
      <c r="B6" s="318" t="str">
        <f>B42</f>
        <v>RUŠITVENA DELA</v>
      </c>
      <c r="C6" s="319"/>
      <c r="D6" s="320"/>
      <c r="E6" s="60"/>
      <c r="F6" s="321">
        <f>F50</f>
        <v>0</v>
      </c>
      <c r="G6" s="321">
        <f t="shared" ref="G6:J6" si="1">G50</f>
        <v>0</v>
      </c>
      <c r="H6" s="321">
        <f t="shared" si="1"/>
        <v>0</v>
      </c>
      <c r="I6" s="321">
        <f t="shared" si="1"/>
        <v>0</v>
      </c>
      <c r="J6" s="321">
        <f t="shared" si="1"/>
        <v>0</v>
      </c>
    </row>
    <row r="7" spans="1:10" ht="4.9000000000000004" customHeight="1">
      <c r="A7" s="322"/>
      <c r="B7" s="323"/>
      <c r="C7" s="324"/>
      <c r="D7" s="325"/>
      <c r="F7" s="326"/>
    </row>
    <row r="8" spans="1:10">
      <c r="A8" s="317">
        <v>3</v>
      </c>
      <c r="B8" s="318" t="str">
        <f>B52</f>
        <v>ZEMELJSKA DELA</v>
      </c>
      <c r="C8" s="319"/>
      <c r="D8" s="320"/>
      <c r="E8" s="60"/>
      <c r="F8" s="321">
        <f>F98</f>
        <v>0</v>
      </c>
      <c r="G8" s="321">
        <f t="shared" ref="G8:J8" si="2">G98</f>
        <v>0</v>
      </c>
      <c r="H8" s="321">
        <f t="shared" si="2"/>
        <v>0</v>
      </c>
      <c r="I8" s="321">
        <f t="shared" si="2"/>
        <v>0</v>
      </c>
      <c r="J8" s="321">
        <f t="shared" si="2"/>
        <v>0</v>
      </c>
    </row>
    <row r="9" spans="1:10" ht="4.9000000000000004" customHeight="1">
      <c r="A9" s="322"/>
      <c r="B9" s="323"/>
      <c r="C9" s="327"/>
      <c r="D9" s="325"/>
      <c r="F9" s="326"/>
    </row>
    <row r="10" spans="1:10">
      <c r="A10" s="317">
        <v>4</v>
      </c>
      <c r="B10" s="318" t="str">
        <f>B100</f>
        <v>PADAVINSKA KANALIZACIJA</v>
      </c>
      <c r="C10" s="319"/>
      <c r="D10" s="320"/>
      <c r="E10" s="60"/>
      <c r="F10" s="321">
        <f>F157</f>
        <v>0</v>
      </c>
      <c r="G10" s="321">
        <f t="shared" ref="G10:J10" si="3">G157</f>
        <v>0</v>
      </c>
      <c r="H10" s="321">
        <f t="shared" si="3"/>
        <v>0</v>
      </c>
      <c r="I10" s="321">
        <f t="shared" si="3"/>
        <v>0</v>
      </c>
      <c r="J10" s="321">
        <f t="shared" si="3"/>
        <v>0</v>
      </c>
    </row>
    <row r="11" spans="1:10" ht="4.9000000000000004" customHeight="1">
      <c r="A11" s="322"/>
      <c r="B11" s="323"/>
      <c r="C11" s="327"/>
      <c r="D11" s="325"/>
      <c r="F11" s="326"/>
    </row>
    <row r="12" spans="1:10">
      <c r="A12" s="317">
        <v>5</v>
      </c>
      <c r="B12" s="328" t="str">
        <f>B159</f>
        <v>OSTALA DELA</v>
      </c>
      <c r="C12" s="319"/>
      <c r="D12" s="320"/>
      <c r="E12" s="60"/>
      <c r="F12" s="321">
        <f>F171</f>
        <v>0</v>
      </c>
      <c r="G12" s="321">
        <f t="shared" ref="G12:J12" si="4">G171</f>
        <v>0</v>
      </c>
      <c r="H12" s="321">
        <f t="shared" si="4"/>
        <v>0</v>
      </c>
      <c r="I12" s="321">
        <f t="shared" si="4"/>
        <v>0</v>
      </c>
      <c r="J12" s="321">
        <f t="shared" si="4"/>
        <v>0</v>
      </c>
    </row>
    <row r="13" spans="1:10" ht="4.9000000000000004" customHeight="1">
      <c r="A13" s="329"/>
      <c r="B13" s="323"/>
      <c r="C13" s="330"/>
      <c r="D13" s="325"/>
      <c r="F13" s="326"/>
    </row>
    <row r="14" spans="1:10" ht="17.25" thickBot="1">
      <c r="A14" s="331"/>
      <c r="B14" s="332" t="s">
        <v>28</v>
      </c>
      <c r="C14" s="332"/>
      <c r="D14" s="332"/>
      <c r="E14" s="76"/>
      <c r="F14" s="333">
        <f>SUM(F4:F13)</f>
        <v>0</v>
      </c>
      <c r="G14" s="333">
        <f t="shared" ref="G14:J14" si="5">SUM(G4:G13)</f>
        <v>0</v>
      </c>
      <c r="H14" s="333">
        <f t="shared" si="5"/>
        <v>0</v>
      </c>
      <c r="I14" s="333">
        <f t="shared" si="5"/>
        <v>0</v>
      </c>
      <c r="J14" s="333">
        <f t="shared" si="5"/>
        <v>0</v>
      </c>
    </row>
    <row r="15" spans="1:10" ht="4.9000000000000004" customHeight="1"/>
    <row r="16" spans="1:10" ht="4.9000000000000004" customHeight="1"/>
    <row r="17" spans="1:11" ht="17.45" customHeight="1" thickBot="1">
      <c r="A17" s="335"/>
      <c r="B17" s="336" t="s">
        <v>29</v>
      </c>
      <c r="C17" s="336"/>
      <c r="D17" s="337"/>
      <c r="E17" s="63"/>
      <c r="F17" s="338">
        <f>F14</f>
        <v>0</v>
      </c>
      <c r="G17" s="338">
        <f>G14</f>
        <v>0</v>
      </c>
      <c r="H17" s="338">
        <f>H14</f>
        <v>0</v>
      </c>
      <c r="I17" s="338">
        <f>I14</f>
        <v>0</v>
      </c>
      <c r="J17" s="338">
        <f>J14</f>
        <v>0</v>
      </c>
    </row>
    <row r="18" spans="1:11" ht="4.9000000000000004" customHeight="1"/>
    <row r="19" spans="1:11" ht="16.5">
      <c r="A19" s="339"/>
      <c r="B19" s="340" t="s">
        <v>0</v>
      </c>
      <c r="C19" s="341"/>
      <c r="D19" s="342"/>
      <c r="E19" s="62">
        <v>0.22</v>
      </c>
      <c r="F19" s="343">
        <f>E19*F17</f>
        <v>0</v>
      </c>
      <c r="G19" s="343">
        <f>E19*G17</f>
        <v>0</v>
      </c>
      <c r="H19" s="343">
        <f>E19*H17</f>
        <v>0</v>
      </c>
      <c r="I19" s="343">
        <f>E19*I17</f>
        <v>0</v>
      </c>
      <c r="J19" s="343">
        <f>E19*J17</f>
        <v>0</v>
      </c>
    </row>
    <row r="20" spans="1:11" ht="4.9000000000000004" customHeight="1"/>
    <row r="21" spans="1:11" ht="17.25" thickBot="1">
      <c r="A21" s="335"/>
      <c r="B21" s="337" t="s">
        <v>3</v>
      </c>
      <c r="C21" s="344"/>
      <c r="D21" s="345"/>
      <c r="E21" s="64"/>
      <c r="F21" s="338">
        <f>F17+F19</f>
        <v>0</v>
      </c>
      <c r="G21" s="338">
        <f t="shared" ref="G21:J21" si="6">G17+G19</f>
        <v>0</v>
      </c>
      <c r="H21" s="338">
        <f t="shared" si="6"/>
        <v>0</v>
      </c>
      <c r="I21" s="338">
        <f t="shared" si="6"/>
        <v>0</v>
      </c>
      <c r="J21" s="338">
        <f t="shared" si="6"/>
        <v>0</v>
      </c>
      <c r="K21" s="346"/>
    </row>
    <row r="23" spans="1:11">
      <c r="A23" s="329" t="s">
        <v>30</v>
      </c>
    </row>
    <row r="24" spans="1:11" ht="48.6" customHeight="1">
      <c r="A24" s="311" t="s">
        <v>5</v>
      </c>
      <c r="B24" s="347" t="s">
        <v>6</v>
      </c>
      <c r="C24" s="347"/>
      <c r="D24" s="347"/>
      <c r="E24" s="65"/>
      <c r="F24" s="348"/>
      <c r="G24" s="348"/>
      <c r="H24" s="348"/>
      <c r="I24" s="348"/>
      <c r="J24" s="348"/>
    </row>
    <row r="25" spans="1:11" ht="65.45" customHeight="1">
      <c r="A25" s="311" t="s">
        <v>7</v>
      </c>
      <c r="B25" s="347" t="s">
        <v>8</v>
      </c>
      <c r="C25" s="347"/>
      <c r="D25" s="347"/>
      <c r="E25" s="65"/>
      <c r="F25" s="348"/>
      <c r="G25" s="348"/>
      <c r="H25" s="348"/>
      <c r="I25" s="348"/>
      <c r="J25" s="348"/>
    </row>
    <row r="26" spans="1:11" ht="67.900000000000006" customHeight="1">
      <c r="A26" s="311" t="s">
        <v>9</v>
      </c>
      <c r="B26" s="347" t="s">
        <v>10</v>
      </c>
      <c r="C26" s="347"/>
      <c r="D26" s="347"/>
      <c r="E26" s="65"/>
      <c r="F26" s="348"/>
      <c r="G26" s="348"/>
      <c r="H26" s="348"/>
      <c r="I26" s="348"/>
      <c r="J26" s="348"/>
    </row>
    <row r="27" spans="1:11" ht="58.15" customHeight="1">
      <c r="A27" s="311" t="s">
        <v>11</v>
      </c>
      <c r="B27" s="347" t="s">
        <v>12</v>
      </c>
      <c r="C27" s="347"/>
      <c r="D27" s="347"/>
      <c r="E27" s="65"/>
      <c r="F27" s="348"/>
      <c r="G27" s="348"/>
      <c r="H27" s="348"/>
      <c r="I27" s="348"/>
      <c r="J27" s="348"/>
    </row>
    <row r="28" spans="1:11" ht="69" customHeight="1">
      <c r="A28" s="311" t="s">
        <v>31</v>
      </c>
      <c r="B28" s="347" t="s">
        <v>32</v>
      </c>
      <c r="C28" s="347"/>
      <c r="D28" s="347"/>
      <c r="E28" s="65"/>
      <c r="F28" s="348"/>
      <c r="G28" s="348"/>
      <c r="H28" s="348"/>
      <c r="I28" s="348"/>
      <c r="J28" s="348"/>
    </row>
    <row r="29" spans="1:11" s="354" customFormat="1" ht="10.15" customHeight="1">
      <c r="A29" s="349"/>
      <c r="B29" s="350"/>
      <c r="C29" s="351"/>
      <c r="D29" s="352"/>
      <c r="E29" s="59"/>
      <c r="F29" s="316"/>
      <c r="G29" s="353"/>
      <c r="H29" s="353"/>
      <c r="I29" s="353"/>
      <c r="J29" s="353"/>
      <c r="K29" s="353"/>
    </row>
    <row r="30" spans="1:11" s="359" customFormat="1" ht="10.5">
      <c r="A30" s="355" t="s">
        <v>33</v>
      </c>
      <c r="B30" s="355" t="s">
        <v>34</v>
      </c>
      <c r="C30" s="356" t="s">
        <v>35</v>
      </c>
      <c r="D30" s="357" t="s">
        <v>36</v>
      </c>
      <c r="E30" s="67" t="s">
        <v>37</v>
      </c>
      <c r="F30" s="358" t="s">
        <v>38</v>
      </c>
      <c r="G30" s="358" t="s">
        <v>23</v>
      </c>
      <c r="H30" s="358" t="s">
        <v>24</v>
      </c>
      <c r="I30" s="358" t="s">
        <v>25</v>
      </c>
      <c r="J30" s="358" t="s">
        <v>26</v>
      </c>
    </row>
    <row r="31" spans="1:11" s="354" customFormat="1" ht="10.15" customHeight="1">
      <c r="A31" s="349"/>
      <c r="B31" s="350"/>
      <c r="C31" s="351"/>
      <c r="D31" s="352"/>
      <c r="E31" s="59"/>
      <c r="F31" s="316"/>
      <c r="G31" s="353"/>
      <c r="H31" s="353"/>
      <c r="I31" s="353"/>
      <c r="J31" s="353"/>
      <c r="K31" s="353"/>
    </row>
    <row r="32" spans="1:11" s="354" customFormat="1" ht="18" thickBot="1">
      <c r="A32" s="360">
        <v>1</v>
      </c>
      <c r="B32" s="361" t="s">
        <v>39</v>
      </c>
      <c r="C32" s="362"/>
      <c r="D32" s="363"/>
      <c r="E32" s="68"/>
      <c r="F32" s="364"/>
      <c r="G32" s="364"/>
      <c r="H32" s="364"/>
      <c r="I32" s="364"/>
      <c r="J32" s="364"/>
      <c r="K32" s="353"/>
    </row>
    <row r="33" spans="1:11" s="354" customFormat="1" ht="10.15" customHeight="1">
      <c r="A33" s="365"/>
      <c r="B33" s="366"/>
      <c r="C33" s="309"/>
      <c r="D33" s="314"/>
      <c r="E33" s="58"/>
      <c r="F33" s="316"/>
      <c r="G33" s="316"/>
      <c r="H33" s="316"/>
      <c r="I33" s="316"/>
      <c r="J33" s="316"/>
      <c r="K33" s="353"/>
    </row>
    <row r="34" spans="1:11" s="354" customFormat="1" ht="28.5">
      <c r="A34" s="349">
        <f>MAX(A23:A33)+0.01</f>
        <v>1.01</v>
      </c>
      <c r="B34" s="367" t="s">
        <v>40</v>
      </c>
      <c r="C34" s="351" t="s">
        <v>41</v>
      </c>
      <c r="D34" s="352">
        <v>288</v>
      </c>
      <c r="E34" s="58"/>
      <c r="F34" s="315">
        <f t="shared" ref="F34" si="7">D34*E34</f>
        <v>0</v>
      </c>
      <c r="G34" s="315">
        <f>F34</f>
        <v>0</v>
      </c>
      <c r="H34" s="315"/>
      <c r="I34" s="315"/>
      <c r="J34" s="315">
        <f>F34</f>
        <v>0</v>
      </c>
      <c r="K34" s="353"/>
    </row>
    <row r="35" spans="1:11" s="370" customFormat="1" ht="10.15" customHeight="1">
      <c r="A35" s="368"/>
      <c r="B35" s="350"/>
      <c r="C35" s="351"/>
      <c r="D35" s="352"/>
      <c r="E35" s="58"/>
      <c r="F35" s="315"/>
      <c r="G35" s="315"/>
      <c r="H35" s="315"/>
      <c r="I35" s="315"/>
      <c r="J35" s="315"/>
      <c r="K35" s="369"/>
    </row>
    <row r="36" spans="1:11" s="354" customFormat="1" ht="42.75">
      <c r="A36" s="349">
        <f>MAX(A25:A35)+0.01</f>
        <v>1.02</v>
      </c>
      <c r="B36" s="367" t="s">
        <v>42</v>
      </c>
      <c r="C36" s="351" t="s">
        <v>43</v>
      </c>
      <c r="D36" s="352">
        <v>10</v>
      </c>
      <c r="E36" s="58"/>
      <c r="F36" s="315">
        <f t="shared" ref="F36" si="8">D36*E36</f>
        <v>0</v>
      </c>
      <c r="G36" s="315">
        <f>F36</f>
        <v>0</v>
      </c>
      <c r="H36" s="315"/>
      <c r="I36" s="315"/>
      <c r="J36" s="315">
        <f>F36</f>
        <v>0</v>
      </c>
      <c r="K36" s="353"/>
    </row>
    <row r="37" spans="1:11" s="370" customFormat="1" ht="10.15" customHeight="1">
      <c r="A37" s="368"/>
      <c r="B37" s="350"/>
      <c r="C37" s="351"/>
      <c r="D37" s="352"/>
      <c r="E37" s="58"/>
      <c r="F37" s="315"/>
      <c r="G37" s="315"/>
      <c r="H37" s="315"/>
      <c r="I37" s="315"/>
      <c r="J37" s="315"/>
      <c r="K37" s="369"/>
    </row>
    <row r="38" spans="1:11" s="354" customFormat="1" ht="42.75">
      <c r="A38" s="349">
        <f>MAX(A27:A37)+0.01</f>
        <v>1.03</v>
      </c>
      <c r="B38" s="367" t="s">
        <v>44</v>
      </c>
      <c r="C38" s="351" t="s">
        <v>43</v>
      </c>
      <c r="D38" s="352">
        <v>2</v>
      </c>
      <c r="E38" s="58"/>
      <c r="F38" s="315">
        <f t="shared" ref="F38" si="9">D38*E38</f>
        <v>0</v>
      </c>
      <c r="G38" s="315">
        <f>F38</f>
        <v>0</v>
      </c>
      <c r="H38" s="315"/>
      <c r="I38" s="315"/>
      <c r="J38" s="315">
        <f>F38</f>
        <v>0</v>
      </c>
      <c r="K38" s="353"/>
    </row>
    <row r="39" spans="1:11" s="354" customFormat="1" ht="10.15" customHeight="1">
      <c r="A39" s="349"/>
      <c r="B39" s="350"/>
      <c r="C39" s="351"/>
      <c r="D39" s="352"/>
      <c r="E39" s="59"/>
      <c r="F39" s="316"/>
      <c r="G39" s="316"/>
      <c r="H39" s="316"/>
      <c r="I39" s="316"/>
      <c r="J39" s="316"/>
      <c r="K39" s="353"/>
    </row>
    <row r="40" spans="1:11" s="370" customFormat="1" ht="17.25" customHeight="1">
      <c r="A40" s="371"/>
      <c r="B40" s="372"/>
      <c r="C40" s="373" t="s">
        <v>45</v>
      </c>
      <c r="D40" s="373"/>
      <c r="E40" s="77"/>
      <c r="F40" s="374">
        <f>SUM(F33:F39)</f>
        <v>0</v>
      </c>
      <c r="G40" s="374">
        <f t="shared" ref="G40:J40" si="10">SUM(G33:G39)</f>
        <v>0</v>
      </c>
      <c r="H40" s="374">
        <f t="shared" si="10"/>
        <v>0</v>
      </c>
      <c r="I40" s="374">
        <f t="shared" si="10"/>
        <v>0</v>
      </c>
      <c r="J40" s="374">
        <f t="shared" si="10"/>
        <v>0</v>
      </c>
      <c r="K40" s="326"/>
    </row>
    <row r="41" spans="1:11" s="370" customFormat="1" ht="10.15" customHeight="1">
      <c r="A41" s="368"/>
      <c r="B41" s="350"/>
      <c r="C41" s="351"/>
      <c r="D41" s="352"/>
      <c r="E41" s="58"/>
      <c r="F41" s="315"/>
      <c r="G41" s="315"/>
      <c r="H41" s="315"/>
      <c r="I41" s="315"/>
      <c r="J41" s="315"/>
      <c r="K41" s="369"/>
    </row>
    <row r="42" spans="1:11" s="354" customFormat="1" ht="18" thickBot="1">
      <c r="A42" s="360">
        <v>2</v>
      </c>
      <c r="B42" s="361" t="s">
        <v>46</v>
      </c>
      <c r="C42" s="362"/>
      <c r="D42" s="363"/>
      <c r="E42" s="68"/>
      <c r="F42" s="364"/>
      <c r="G42" s="364"/>
      <c r="H42" s="364"/>
      <c r="I42" s="364"/>
      <c r="J42" s="364"/>
      <c r="K42" s="353"/>
    </row>
    <row r="43" spans="1:11" s="354" customFormat="1" ht="10.15" customHeight="1">
      <c r="A43" s="365"/>
      <c r="B43" s="366"/>
      <c r="C43" s="309"/>
      <c r="D43" s="314"/>
      <c r="E43" s="58"/>
      <c r="F43" s="316"/>
      <c r="G43" s="316"/>
      <c r="H43" s="316"/>
      <c r="I43" s="316"/>
      <c r="J43" s="316"/>
      <c r="K43" s="353"/>
    </row>
    <row r="44" spans="1:11" s="354" customFormat="1" ht="60" customHeight="1">
      <c r="A44" s="349">
        <f>MAX(A42:A43)+0.01</f>
        <v>2.0099999999999998</v>
      </c>
      <c r="B44" s="375" t="s">
        <v>47</v>
      </c>
      <c r="C44" s="351" t="s">
        <v>48</v>
      </c>
      <c r="D44" s="352">
        <v>700</v>
      </c>
      <c r="E44" s="58"/>
      <c r="F44" s="315">
        <f>D44*E44</f>
        <v>0</v>
      </c>
      <c r="G44" s="315">
        <f>F44</f>
        <v>0</v>
      </c>
      <c r="H44" s="315"/>
      <c r="I44" s="315"/>
      <c r="J44" s="315">
        <f>G44</f>
        <v>0</v>
      </c>
      <c r="K44" s="353"/>
    </row>
    <row r="45" spans="1:11" s="354" customFormat="1" ht="10.15" customHeight="1">
      <c r="A45" s="365"/>
      <c r="B45" s="366"/>
      <c r="C45" s="309"/>
      <c r="D45" s="314"/>
      <c r="E45" s="58"/>
      <c r="F45" s="316"/>
      <c r="G45" s="315"/>
      <c r="H45" s="315"/>
      <c r="I45" s="315"/>
      <c r="J45" s="315"/>
      <c r="K45" s="353"/>
    </row>
    <row r="46" spans="1:11" s="354" customFormat="1" ht="57">
      <c r="A46" s="349">
        <f>MAX(A44:A45)+0.01</f>
        <v>2.0199999999999996</v>
      </c>
      <c r="B46" s="367" t="s">
        <v>49</v>
      </c>
      <c r="C46" s="351" t="s">
        <v>41</v>
      </c>
      <c r="D46" s="352">
        <v>28</v>
      </c>
      <c r="E46" s="58"/>
      <c r="F46" s="315">
        <f t="shared" ref="F46" si="11">D46*E46</f>
        <v>0</v>
      </c>
      <c r="G46" s="315"/>
      <c r="H46" s="315">
        <f>F46</f>
        <v>0</v>
      </c>
      <c r="I46" s="315"/>
      <c r="J46" s="315">
        <f>H46</f>
        <v>0</v>
      </c>
      <c r="K46" s="353"/>
    </row>
    <row r="47" spans="1:11" s="370" customFormat="1" ht="10.15" customHeight="1">
      <c r="A47" s="368"/>
      <c r="B47" s="350"/>
      <c r="C47" s="351"/>
      <c r="D47" s="352"/>
      <c r="E47" s="58"/>
      <c r="F47" s="315"/>
      <c r="G47" s="315"/>
      <c r="H47" s="315"/>
      <c r="I47" s="315"/>
      <c r="J47" s="315"/>
      <c r="K47" s="369"/>
    </row>
    <row r="48" spans="1:11" s="354" customFormat="1" ht="60.75" customHeight="1">
      <c r="A48" s="349">
        <f>MAX(A46:A46)+0.01</f>
        <v>2.0299999999999994</v>
      </c>
      <c r="B48" s="367" t="s">
        <v>50</v>
      </c>
      <c r="C48" s="351" t="s">
        <v>48</v>
      </c>
      <c r="D48" s="352">
        <v>28</v>
      </c>
      <c r="E48" s="58"/>
      <c r="F48" s="315">
        <f t="shared" ref="F48" si="12">D48*E48</f>
        <v>0</v>
      </c>
      <c r="G48" s="315"/>
      <c r="H48" s="315">
        <f>F48</f>
        <v>0</v>
      </c>
      <c r="I48" s="315"/>
      <c r="J48" s="315">
        <f>H48</f>
        <v>0</v>
      </c>
      <c r="K48" s="353"/>
    </row>
    <row r="49" spans="1:11" s="354" customFormat="1" ht="10.15" customHeight="1">
      <c r="A49" s="349"/>
      <c r="B49" s="350"/>
      <c r="C49" s="351"/>
      <c r="D49" s="352"/>
      <c r="E49" s="59"/>
      <c r="F49" s="316"/>
      <c r="G49" s="316"/>
      <c r="H49" s="316"/>
      <c r="I49" s="316"/>
      <c r="J49" s="316"/>
      <c r="K49" s="353"/>
    </row>
    <row r="50" spans="1:11" s="370" customFormat="1" ht="17.25" customHeight="1">
      <c r="A50" s="371"/>
      <c r="B50" s="372"/>
      <c r="C50" s="373" t="s">
        <v>45</v>
      </c>
      <c r="D50" s="373"/>
      <c r="E50" s="77"/>
      <c r="F50" s="374">
        <f>SUM(F43:F49)</f>
        <v>0</v>
      </c>
      <c r="G50" s="374">
        <f t="shared" ref="G50:J50" si="13">SUM(G43:G49)</f>
        <v>0</v>
      </c>
      <c r="H50" s="374">
        <f t="shared" si="13"/>
        <v>0</v>
      </c>
      <c r="I50" s="374">
        <f t="shared" si="13"/>
        <v>0</v>
      </c>
      <c r="J50" s="374">
        <f t="shared" si="13"/>
        <v>0</v>
      </c>
      <c r="K50" s="326"/>
    </row>
    <row r="51" spans="1:11" s="370" customFormat="1" ht="10.15" customHeight="1">
      <c r="A51" s="368"/>
      <c r="B51" s="350"/>
      <c r="C51" s="351"/>
      <c r="D51" s="352"/>
      <c r="E51" s="58"/>
      <c r="F51" s="315"/>
      <c r="G51" s="315"/>
      <c r="H51" s="315"/>
      <c r="I51" s="315"/>
      <c r="J51" s="315"/>
      <c r="K51" s="369"/>
    </row>
    <row r="52" spans="1:11" s="354" customFormat="1" ht="18" thickBot="1">
      <c r="A52" s="360">
        <v>3</v>
      </c>
      <c r="B52" s="361" t="s">
        <v>51</v>
      </c>
      <c r="C52" s="362"/>
      <c r="D52" s="363"/>
      <c r="E52" s="68"/>
      <c r="F52" s="364"/>
      <c r="G52" s="364"/>
      <c r="H52" s="364"/>
      <c r="I52" s="364"/>
      <c r="J52" s="364"/>
      <c r="K52" s="353"/>
    </row>
    <row r="53" spans="1:11" s="354" customFormat="1" ht="10.15" customHeight="1">
      <c r="A53" s="349"/>
      <c r="B53" s="348"/>
      <c r="C53" s="376"/>
      <c r="D53" s="377"/>
      <c r="E53" s="58"/>
      <c r="F53" s="315"/>
      <c r="G53" s="315"/>
      <c r="H53" s="315"/>
      <c r="I53" s="315"/>
      <c r="J53" s="315"/>
      <c r="K53" s="353"/>
    </row>
    <row r="54" spans="1:11" s="354" customFormat="1" ht="28.5">
      <c r="A54" s="349">
        <f>MAX(A52:A53)+0.01</f>
        <v>3.01</v>
      </c>
      <c r="B54" s="378" t="s">
        <v>52</v>
      </c>
      <c r="C54" s="351" t="s">
        <v>53</v>
      </c>
      <c r="D54" s="352">
        <v>142</v>
      </c>
      <c r="E54" s="59"/>
      <c r="F54" s="316">
        <f>D54*E54</f>
        <v>0</v>
      </c>
      <c r="G54" s="316">
        <f>F54</f>
        <v>0</v>
      </c>
      <c r="H54" s="316"/>
      <c r="I54" s="316"/>
      <c r="J54" s="316">
        <f>F54</f>
        <v>0</v>
      </c>
      <c r="K54" s="353"/>
    </row>
    <row r="55" spans="1:11" s="354" customFormat="1" ht="10.15" customHeight="1">
      <c r="A55" s="349"/>
      <c r="B55" s="348"/>
      <c r="C55" s="376"/>
      <c r="D55" s="377"/>
      <c r="E55" s="58"/>
      <c r="F55" s="315"/>
      <c r="G55" s="315"/>
      <c r="H55" s="315"/>
      <c r="I55" s="315"/>
      <c r="J55" s="315"/>
      <c r="K55" s="353"/>
    </row>
    <row r="56" spans="1:11" s="354" customFormat="1" ht="138.75" customHeight="1">
      <c r="A56" s="349">
        <f>MAX(A51:A55)+0.01</f>
        <v>3.0199999999999996</v>
      </c>
      <c r="B56" s="378" t="s">
        <v>54</v>
      </c>
      <c r="C56" s="351"/>
      <c r="D56" s="352"/>
      <c r="E56" s="59"/>
      <c r="F56" s="316"/>
      <c r="G56" s="316"/>
      <c r="H56" s="316"/>
      <c r="I56" s="316"/>
      <c r="J56" s="316"/>
      <c r="K56" s="353"/>
    </row>
    <row r="57" spans="1:11" s="354" customFormat="1" ht="17.25">
      <c r="A57" s="349"/>
      <c r="B57" s="379" t="s">
        <v>55</v>
      </c>
      <c r="C57" s="380" t="s">
        <v>53</v>
      </c>
      <c r="D57" s="381">
        <v>875</v>
      </c>
      <c r="E57" s="69"/>
      <c r="F57" s="382">
        <f>D57*E57</f>
        <v>0</v>
      </c>
      <c r="G57" s="382">
        <f t="shared" ref="G57:G58" si="14">F57</f>
        <v>0</v>
      </c>
      <c r="H57" s="382"/>
      <c r="I57" s="382"/>
      <c r="J57" s="382">
        <f>F57</f>
        <v>0</v>
      </c>
      <c r="K57" s="353"/>
    </row>
    <row r="58" spans="1:11" s="354" customFormat="1" ht="17.25">
      <c r="A58" s="349"/>
      <c r="B58" s="379" t="s">
        <v>56</v>
      </c>
      <c r="C58" s="380" t="s">
        <v>53</v>
      </c>
      <c r="D58" s="381">
        <v>45</v>
      </c>
      <c r="E58" s="69"/>
      <c r="F58" s="382">
        <f>D58*E58</f>
        <v>0</v>
      </c>
      <c r="G58" s="382">
        <f t="shared" si="14"/>
        <v>0</v>
      </c>
      <c r="H58" s="382"/>
      <c r="I58" s="382"/>
      <c r="J58" s="382">
        <f>F58</f>
        <v>0</v>
      </c>
      <c r="K58" s="353"/>
    </row>
    <row r="59" spans="1:11" s="370" customFormat="1" ht="10.15" customHeight="1">
      <c r="A59" s="368"/>
      <c r="B59" s="350"/>
      <c r="C59" s="351"/>
      <c r="D59" s="352"/>
      <c r="E59" s="58"/>
      <c r="F59" s="315"/>
      <c r="G59" s="315"/>
      <c r="H59" s="315"/>
      <c r="I59" s="315"/>
      <c r="J59" s="315"/>
      <c r="K59" s="369"/>
    </row>
    <row r="60" spans="1:11" s="354" customFormat="1" ht="121.5" customHeight="1">
      <c r="A60" s="349">
        <f>MAX(A55:A59)+0.01</f>
        <v>3.0299999999999994</v>
      </c>
      <c r="B60" s="350" t="s">
        <v>57</v>
      </c>
      <c r="C60" s="351"/>
      <c r="D60" s="352"/>
      <c r="E60" s="59"/>
      <c r="F60" s="316"/>
      <c r="G60" s="316"/>
      <c r="H60" s="316"/>
      <c r="I60" s="316"/>
      <c r="J60" s="316"/>
      <c r="K60" s="353"/>
    </row>
    <row r="61" spans="1:11" s="354" customFormat="1" ht="17.25">
      <c r="A61" s="349"/>
      <c r="B61" s="379" t="s">
        <v>58</v>
      </c>
      <c r="C61" s="380" t="s">
        <v>53</v>
      </c>
      <c r="D61" s="381">
        <v>293</v>
      </c>
      <c r="E61" s="69"/>
      <c r="F61" s="382">
        <f>D61*E61</f>
        <v>0</v>
      </c>
      <c r="G61" s="382">
        <f t="shared" ref="G61:G62" si="15">F61</f>
        <v>0</v>
      </c>
      <c r="H61" s="382"/>
      <c r="I61" s="382"/>
      <c r="J61" s="382">
        <f t="shared" ref="J61:J62" si="16">F61</f>
        <v>0</v>
      </c>
      <c r="K61" s="353"/>
    </row>
    <row r="62" spans="1:11" s="354" customFormat="1" ht="17.25">
      <c r="A62" s="349"/>
      <c r="B62" s="379" t="s">
        <v>56</v>
      </c>
      <c r="C62" s="380" t="s">
        <v>53</v>
      </c>
      <c r="D62" s="381">
        <v>248</v>
      </c>
      <c r="E62" s="69"/>
      <c r="F62" s="382">
        <f>D62*E62</f>
        <v>0</v>
      </c>
      <c r="G62" s="382">
        <f t="shared" si="15"/>
        <v>0</v>
      </c>
      <c r="H62" s="382"/>
      <c r="I62" s="382"/>
      <c r="J62" s="382">
        <f t="shared" si="16"/>
        <v>0</v>
      </c>
      <c r="K62" s="353"/>
    </row>
    <row r="63" spans="1:11" s="354" customFormat="1" ht="10.15" customHeight="1">
      <c r="A63" s="349"/>
      <c r="B63" s="383"/>
      <c r="C63" s="351"/>
      <c r="D63" s="352"/>
      <c r="E63" s="59"/>
      <c r="F63" s="316"/>
      <c r="G63" s="316"/>
      <c r="H63" s="316"/>
      <c r="I63" s="316"/>
      <c r="J63" s="316"/>
      <c r="K63" s="353"/>
    </row>
    <row r="64" spans="1:11" s="354" customFormat="1" ht="51" customHeight="1">
      <c r="A64" s="349">
        <f>MAX(A53:A60)+0.01</f>
        <v>3.0399999999999991</v>
      </c>
      <c r="B64" s="378" t="s">
        <v>59</v>
      </c>
      <c r="C64" s="351" t="s">
        <v>53</v>
      </c>
      <c r="D64" s="352">
        <v>4</v>
      </c>
      <c r="E64" s="59"/>
      <c r="F64" s="316">
        <f>D64*E64</f>
        <v>0</v>
      </c>
      <c r="G64" s="316">
        <f>F64</f>
        <v>0</v>
      </c>
      <c r="H64" s="316"/>
      <c r="I64" s="316"/>
      <c r="J64" s="316">
        <f>F64</f>
        <v>0</v>
      </c>
      <c r="K64" s="353"/>
    </row>
    <row r="65" spans="1:12" s="354" customFormat="1" ht="10.15" customHeight="1">
      <c r="A65" s="349"/>
      <c r="B65" s="383"/>
      <c r="C65" s="351"/>
      <c r="D65" s="352"/>
      <c r="E65" s="59"/>
      <c r="F65" s="316"/>
      <c r="G65" s="316"/>
      <c r="H65" s="316"/>
      <c r="I65" s="316"/>
      <c r="J65" s="316"/>
      <c r="K65" s="353"/>
    </row>
    <row r="66" spans="1:12" s="354" customFormat="1" ht="83.45" customHeight="1">
      <c r="A66" s="349">
        <f>MAX(A60:A65)+0.01</f>
        <v>3.0499999999999989</v>
      </c>
      <c r="B66" s="350" t="s">
        <v>60</v>
      </c>
      <c r="C66" s="351" t="s">
        <v>61</v>
      </c>
      <c r="D66" s="352">
        <v>1081</v>
      </c>
      <c r="E66" s="59"/>
      <c r="F66" s="316">
        <f>D66*E66</f>
        <v>0</v>
      </c>
      <c r="G66" s="316">
        <f>F66</f>
        <v>0</v>
      </c>
      <c r="H66" s="316"/>
      <c r="I66" s="316"/>
      <c r="J66" s="316">
        <f>F66</f>
        <v>0</v>
      </c>
      <c r="K66" s="353"/>
    </row>
    <row r="67" spans="1:12" s="354" customFormat="1" ht="10.15" customHeight="1">
      <c r="A67" s="349"/>
      <c r="B67" s="348"/>
      <c r="C67" s="376"/>
      <c r="D67" s="377"/>
      <c r="E67" s="58"/>
      <c r="F67" s="315"/>
      <c r="G67" s="315"/>
      <c r="H67" s="315"/>
      <c r="I67" s="315"/>
      <c r="J67" s="315"/>
      <c r="K67" s="353"/>
    </row>
    <row r="68" spans="1:12" s="354" customFormat="1" ht="63" customHeight="1">
      <c r="A68" s="349">
        <f>MAX(A62:A67)+0.01</f>
        <v>3.0599999999999987</v>
      </c>
      <c r="B68" s="378" t="s">
        <v>62</v>
      </c>
      <c r="C68" s="384" t="s">
        <v>48</v>
      </c>
      <c r="D68" s="385">
        <v>80</v>
      </c>
      <c r="E68" s="58"/>
      <c r="F68" s="315">
        <f t="shared" ref="F68" si="17">D68*E68</f>
        <v>0</v>
      </c>
      <c r="G68" s="315">
        <f>F68</f>
        <v>0</v>
      </c>
      <c r="H68" s="315"/>
      <c r="I68" s="316"/>
      <c r="J68" s="316">
        <f>F68</f>
        <v>0</v>
      </c>
      <c r="K68" s="353"/>
      <c r="L68" s="353"/>
    </row>
    <row r="69" spans="1:12" s="354" customFormat="1" ht="10.15" customHeight="1">
      <c r="A69" s="349"/>
      <c r="B69" s="348"/>
      <c r="C69" s="376"/>
      <c r="D69" s="377"/>
      <c r="E69" s="58"/>
      <c r="F69" s="315"/>
      <c r="G69" s="315"/>
      <c r="H69" s="315"/>
      <c r="I69" s="315"/>
      <c r="J69" s="315"/>
      <c r="K69" s="353"/>
    </row>
    <row r="70" spans="1:12" s="354" customFormat="1" ht="121.5" customHeight="1">
      <c r="A70" s="349">
        <f>MAX(A64:A69)+0.01</f>
        <v>3.0699999999999985</v>
      </c>
      <c r="B70" s="350" t="s">
        <v>63</v>
      </c>
      <c r="C70" s="309"/>
      <c r="D70" s="385"/>
      <c r="E70" s="58"/>
      <c r="F70" s="316"/>
      <c r="G70" s="316"/>
      <c r="H70" s="316"/>
      <c r="I70" s="316"/>
      <c r="J70" s="316"/>
      <c r="K70" s="353"/>
    </row>
    <row r="71" spans="1:12" s="354" customFormat="1" ht="17.25">
      <c r="A71" s="349"/>
      <c r="B71" s="379" t="s">
        <v>64</v>
      </c>
      <c r="C71" s="386" t="s">
        <v>65</v>
      </c>
      <c r="D71" s="387">
        <v>1</v>
      </c>
      <c r="E71" s="70"/>
      <c r="F71" s="382">
        <f>D71*E71</f>
        <v>0</v>
      </c>
      <c r="G71" s="382">
        <f>F71</f>
        <v>0</v>
      </c>
      <c r="H71" s="382"/>
      <c r="I71" s="382"/>
      <c r="J71" s="382">
        <f>F71</f>
        <v>0</v>
      </c>
      <c r="K71" s="353"/>
    </row>
    <row r="72" spans="1:12" s="354" customFormat="1" ht="10.15" customHeight="1">
      <c r="A72" s="349"/>
      <c r="B72" s="348"/>
      <c r="C72" s="376"/>
      <c r="D72" s="377"/>
      <c r="E72" s="58"/>
      <c r="F72" s="315"/>
      <c r="G72" s="315"/>
      <c r="H72" s="315"/>
      <c r="I72" s="315"/>
      <c r="J72" s="315"/>
      <c r="K72" s="353"/>
    </row>
    <row r="73" spans="1:12" s="354" customFormat="1" ht="93.75" customHeight="1">
      <c r="A73" s="349">
        <f>MAX(A70:A72)+0.01</f>
        <v>3.0799999999999983</v>
      </c>
      <c r="B73" s="378" t="s">
        <v>66</v>
      </c>
      <c r="C73" s="384" t="s">
        <v>53</v>
      </c>
      <c r="D73" s="385">
        <v>875</v>
      </c>
      <c r="E73" s="58"/>
      <c r="F73" s="315">
        <f t="shared" ref="F73" si="18">D73*E73</f>
        <v>0</v>
      </c>
      <c r="G73" s="315">
        <f>F73</f>
        <v>0</v>
      </c>
      <c r="H73" s="315"/>
      <c r="I73" s="315"/>
      <c r="J73" s="315">
        <f>F73</f>
        <v>0</v>
      </c>
      <c r="K73" s="353"/>
    </row>
    <row r="74" spans="1:12" s="354" customFormat="1" ht="10.15" customHeight="1">
      <c r="A74" s="349"/>
      <c r="B74" s="348"/>
      <c r="C74" s="376"/>
      <c r="D74" s="377"/>
      <c r="E74" s="58"/>
      <c r="F74" s="315"/>
      <c r="G74" s="315"/>
      <c r="H74" s="315"/>
      <c r="I74" s="315"/>
      <c r="J74" s="315"/>
      <c r="K74" s="353"/>
    </row>
    <row r="75" spans="1:12" s="354" customFormat="1" ht="71.25">
      <c r="A75" s="349">
        <f>MAX(A69:A74)+0.01</f>
        <v>3.0899999999999981</v>
      </c>
      <c r="B75" s="350" t="s">
        <v>67</v>
      </c>
      <c r="C75" s="384" t="s">
        <v>53</v>
      </c>
      <c r="D75" s="385">
        <v>75</v>
      </c>
      <c r="E75" s="58"/>
      <c r="F75" s="315">
        <f t="shared" ref="F75" si="19">D75*E75</f>
        <v>0</v>
      </c>
      <c r="G75" s="315">
        <f>F75</f>
        <v>0</v>
      </c>
      <c r="H75" s="315"/>
      <c r="I75" s="315"/>
      <c r="J75" s="315">
        <f>F75</f>
        <v>0</v>
      </c>
      <c r="K75" s="353"/>
    </row>
    <row r="76" spans="1:12" s="354" customFormat="1" ht="10.15" customHeight="1">
      <c r="A76" s="349"/>
      <c r="B76" s="348"/>
      <c r="C76" s="376"/>
      <c r="D76" s="377"/>
      <c r="E76" s="58"/>
      <c r="F76" s="315"/>
      <c r="G76" s="315"/>
      <c r="H76" s="315"/>
      <c r="I76" s="315"/>
      <c r="J76" s="315"/>
      <c r="K76" s="353"/>
    </row>
    <row r="77" spans="1:12" s="354" customFormat="1" ht="57">
      <c r="A77" s="349">
        <f>MAX(A70:A76)+0.01</f>
        <v>3.0999999999999979</v>
      </c>
      <c r="B77" s="350" t="s">
        <v>68</v>
      </c>
      <c r="C77" s="384" t="s">
        <v>53</v>
      </c>
      <c r="D77" s="385">
        <v>230</v>
      </c>
      <c r="E77" s="58"/>
      <c r="F77" s="315">
        <f>D77*E77</f>
        <v>0</v>
      </c>
      <c r="G77" s="315">
        <f>F77</f>
        <v>0</v>
      </c>
      <c r="H77" s="315"/>
      <c r="I77" s="315"/>
      <c r="J77" s="315">
        <f>F77</f>
        <v>0</v>
      </c>
      <c r="K77" s="353"/>
    </row>
    <row r="78" spans="1:12" s="354" customFormat="1" ht="10.15" customHeight="1">
      <c r="A78" s="349"/>
      <c r="B78" s="348"/>
      <c r="C78" s="376"/>
      <c r="D78" s="377"/>
      <c r="E78" s="58"/>
      <c r="F78" s="315"/>
      <c r="G78" s="315"/>
      <c r="H78" s="315"/>
      <c r="I78" s="315"/>
      <c r="J78" s="315"/>
      <c r="K78" s="353"/>
    </row>
    <row r="79" spans="1:12" s="354" customFormat="1" ht="62.25" customHeight="1">
      <c r="A79" s="349">
        <f>MAX(A71:A78)+0.01</f>
        <v>3.1099999999999977</v>
      </c>
      <c r="B79" s="350" t="s">
        <v>69</v>
      </c>
      <c r="C79" s="384" t="s">
        <v>53</v>
      </c>
      <c r="D79" s="385">
        <v>53</v>
      </c>
      <c r="E79" s="58"/>
      <c r="F79" s="315">
        <f>D79*E79</f>
        <v>0</v>
      </c>
      <c r="G79" s="315">
        <f>F79</f>
        <v>0</v>
      </c>
      <c r="H79" s="315"/>
      <c r="I79" s="315"/>
      <c r="J79" s="315">
        <f>F79</f>
        <v>0</v>
      </c>
      <c r="K79" s="353"/>
    </row>
    <row r="80" spans="1:12" s="354" customFormat="1" ht="10.15" customHeight="1">
      <c r="A80" s="349"/>
      <c r="B80" s="348"/>
      <c r="C80" s="376"/>
      <c r="D80" s="377"/>
      <c r="E80" s="58"/>
      <c r="F80" s="315"/>
      <c r="G80" s="315"/>
      <c r="H80" s="315"/>
      <c r="I80" s="315"/>
      <c r="J80" s="315"/>
      <c r="K80" s="353"/>
    </row>
    <row r="81" spans="1:11" s="354" customFormat="1" ht="71.25">
      <c r="A81" s="349">
        <f>MAX(A73:A80)+0.01</f>
        <v>3.1199999999999974</v>
      </c>
      <c r="B81" s="350" t="s">
        <v>70</v>
      </c>
      <c r="C81" s="384" t="s">
        <v>53</v>
      </c>
      <c r="D81" s="385">
        <v>100</v>
      </c>
      <c r="E81" s="58"/>
      <c r="F81" s="315">
        <f>D81*E81</f>
        <v>0</v>
      </c>
      <c r="G81" s="315">
        <f>F81</f>
        <v>0</v>
      </c>
      <c r="H81" s="315"/>
      <c r="I81" s="315"/>
      <c r="J81" s="315">
        <f>F81</f>
        <v>0</v>
      </c>
      <c r="K81" s="353"/>
    </row>
    <row r="82" spans="1:11" s="354" customFormat="1" ht="10.15" customHeight="1">
      <c r="A82" s="349"/>
      <c r="B82" s="348"/>
      <c r="C82" s="376"/>
      <c r="D82" s="377"/>
      <c r="E82" s="58"/>
      <c r="F82" s="315"/>
      <c r="G82" s="315"/>
      <c r="H82" s="315"/>
      <c r="I82" s="315"/>
      <c r="J82" s="315"/>
      <c r="K82" s="353"/>
    </row>
    <row r="83" spans="1:11" s="354" customFormat="1" ht="61.5" customHeight="1">
      <c r="A83" s="349">
        <f>MAX(A75:A82)+0.01</f>
        <v>3.1299999999999972</v>
      </c>
      <c r="B83" s="350" t="s">
        <v>71</v>
      </c>
      <c r="C83" s="384" t="s">
        <v>53</v>
      </c>
      <c r="D83" s="385">
        <v>45</v>
      </c>
      <c r="E83" s="58"/>
      <c r="F83" s="315">
        <f>D83*E83</f>
        <v>0</v>
      </c>
      <c r="G83" s="315">
        <f>F83</f>
        <v>0</v>
      </c>
      <c r="H83" s="315"/>
      <c r="I83" s="315"/>
      <c r="J83" s="315">
        <f>F83</f>
        <v>0</v>
      </c>
      <c r="K83" s="353"/>
    </row>
    <row r="84" spans="1:11" s="354" customFormat="1" ht="10.15" customHeight="1">
      <c r="A84" s="349"/>
      <c r="B84" s="348"/>
      <c r="C84" s="376"/>
      <c r="D84" s="377"/>
      <c r="E84" s="58"/>
      <c r="F84" s="315"/>
      <c r="G84" s="315"/>
      <c r="H84" s="315"/>
      <c r="I84" s="315"/>
      <c r="J84" s="315"/>
      <c r="K84" s="353"/>
    </row>
    <row r="85" spans="1:11" s="354" customFormat="1" ht="28.5">
      <c r="A85" s="349">
        <f>MAX(A77:A84)+0.01</f>
        <v>3.139999999999997</v>
      </c>
      <c r="B85" s="350" t="s">
        <v>72</v>
      </c>
      <c r="C85" s="384" t="s">
        <v>53</v>
      </c>
      <c r="D85" s="385">
        <v>54</v>
      </c>
      <c r="E85" s="58"/>
      <c r="F85" s="315">
        <f>D85*E85</f>
        <v>0</v>
      </c>
      <c r="G85" s="315">
        <f>F85</f>
        <v>0</v>
      </c>
      <c r="H85" s="315"/>
      <c r="I85" s="315"/>
      <c r="J85" s="315">
        <f>F85</f>
        <v>0</v>
      </c>
      <c r="K85" s="353"/>
    </row>
    <row r="86" spans="1:11" s="354" customFormat="1" ht="10.15" customHeight="1">
      <c r="A86" s="349"/>
      <c r="B86" s="348"/>
      <c r="C86" s="376"/>
      <c r="D86" s="377"/>
      <c r="E86" s="58"/>
      <c r="F86" s="315"/>
      <c r="G86" s="315"/>
      <c r="H86" s="315"/>
      <c r="I86" s="315"/>
      <c r="J86" s="315"/>
      <c r="K86" s="353"/>
    </row>
    <row r="87" spans="1:11" s="354" customFormat="1" ht="42.75">
      <c r="A87" s="349">
        <f>MAX(A79:A86)+0.01</f>
        <v>3.1499999999999968</v>
      </c>
      <c r="B87" s="350" t="s">
        <v>73</v>
      </c>
      <c r="E87" s="66"/>
      <c r="K87" s="353"/>
    </row>
    <row r="88" spans="1:11" s="354" customFormat="1" ht="42.75">
      <c r="A88" s="389" t="s">
        <v>74</v>
      </c>
      <c r="B88" s="350" t="s">
        <v>75</v>
      </c>
      <c r="C88" s="384" t="s">
        <v>53</v>
      </c>
      <c r="D88" s="385">
        <v>54</v>
      </c>
      <c r="E88" s="58"/>
      <c r="F88" s="315">
        <f>D88*E88</f>
        <v>0</v>
      </c>
      <c r="G88" s="315">
        <f>F88</f>
        <v>0</v>
      </c>
      <c r="H88" s="315"/>
      <c r="I88" s="315"/>
      <c r="J88" s="315">
        <f>F88</f>
        <v>0</v>
      </c>
      <c r="K88" s="353"/>
    </row>
    <row r="89" spans="1:11" s="354" customFormat="1" ht="10.15" customHeight="1">
      <c r="A89" s="349"/>
      <c r="B89" s="348"/>
      <c r="C89" s="376"/>
      <c r="D89" s="377"/>
      <c r="E89" s="58"/>
      <c r="F89" s="315"/>
      <c r="G89" s="315"/>
      <c r="H89" s="315"/>
      <c r="I89" s="315"/>
      <c r="J89" s="315"/>
      <c r="K89" s="353"/>
    </row>
    <row r="90" spans="1:11" s="354" customFormat="1" ht="28.5">
      <c r="A90" s="349">
        <f>MAX(A77:A89)+0.01</f>
        <v>3.1599999999999966</v>
      </c>
      <c r="B90" s="350" t="s">
        <v>76</v>
      </c>
      <c r="C90" s="384" t="s">
        <v>53</v>
      </c>
      <c r="D90" s="385">
        <v>68</v>
      </c>
      <c r="E90" s="58"/>
      <c r="F90" s="315">
        <f>D90*E90</f>
        <v>0</v>
      </c>
      <c r="G90" s="315">
        <f>F90</f>
        <v>0</v>
      </c>
      <c r="H90" s="315"/>
      <c r="I90" s="315"/>
      <c r="J90" s="315">
        <f>F90</f>
        <v>0</v>
      </c>
      <c r="K90" s="353"/>
    </row>
    <row r="91" spans="1:11" s="354" customFormat="1" ht="10.15" customHeight="1">
      <c r="A91" s="349"/>
      <c r="B91" s="348"/>
      <c r="C91" s="376"/>
      <c r="D91" s="377"/>
      <c r="E91" s="58"/>
      <c r="F91" s="315"/>
      <c r="G91" s="315"/>
      <c r="H91" s="315"/>
      <c r="I91" s="315"/>
      <c r="J91" s="315"/>
      <c r="K91" s="353"/>
    </row>
    <row r="92" spans="1:11" s="354" customFormat="1" ht="42.75">
      <c r="A92" s="349">
        <f>MAX(A76:A91)+0.01</f>
        <v>3.1699999999999964</v>
      </c>
      <c r="B92" s="350" t="s">
        <v>77</v>
      </c>
      <c r="C92" s="309" t="s">
        <v>53</v>
      </c>
      <c r="D92" s="377">
        <v>34</v>
      </c>
      <c r="E92" s="58"/>
      <c r="F92" s="315">
        <f>D92*E92</f>
        <v>0</v>
      </c>
      <c r="G92" s="315">
        <f>F92</f>
        <v>0</v>
      </c>
      <c r="H92" s="315"/>
      <c r="I92" s="315"/>
      <c r="J92" s="315">
        <f>F92</f>
        <v>0</v>
      </c>
      <c r="K92" s="353"/>
    </row>
    <row r="93" spans="1:11" s="354" customFormat="1" ht="10.15" customHeight="1">
      <c r="A93" s="349"/>
      <c r="B93" s="348"/>
      <c r="C93" s="376"/>
      <c r="D93" s="377"/>
      <c r="E93" s="58"/>
      <c r="F93" s="315"/>
      <c r="G93" s="315"/>
      <c r="H93" s="315"/>
      <c r="I93" s="315"/>
      <c r="J93" s="315"/>
      <c r="K93" s="353"/>
    </row>
    <row r="94" spans="1:11" s="354" customFormat="1" ht="62.25" customHeight="1">
      <c r="A94" s="349">
        <f>MAX(A79:A93)+0.01</f>
        <v>3.1799999999999962</v>
      </c>
      <c r="B94" s="350" t="s">
        <v>78</v>
      </c>
      <c r="C94" s="309" t="s">
        <v>53</v>
      </c>
      <c r="D94" s="377">
        <v>5</v>
      </c>
      <c r="E94" s="58"/>
      <c r="F94" s="315">
        <f>D94*E94</f>
        <v>0</v>
      </c>
      <c r="G94" s="315">
        <f>F94</f>
        <v>0</v>
      </c>
      <c r="H94" s="315"/>
      <c r="I94" s="315"/>
      <c r="J94" s="315">
        <f>F94</f>
        <v>0</v>
      </c>
      <c r="K94" s="353"/>
    </row>
    <row r="95" spans="1:11" s="354" customFormat="1" ht="10.15" customHeight="1">
      <c r="A95" s="349"/>
      <c r="B95" s="348"/>
      <c r="C95" s="376"/>
      <c r="D95" s="377"/>
      <c r="E95" s="58"/>
      <c r="F95" s="315"/>
      <c r="G95" s="315"/>
      <c r="H95" s="315"/>
      <c r="I95" s="315"/>
      <c r="J95" s="315"/>
      <c r="K95" s="353"/>
    </row>
    <row r="96" spans="1:11" s="354" customFormat="1" ht="42.75">
      <c r="A96" s="349">
        <f>MAX(A93:A95)+0.01</f>
        <v>3.1899999999999959</v>
      </c>
      <c r="B96" s="378" t="s">
        <v>79</v>
      </c>
      <c r="C96" s="384" t="s">
        <v>48</v>
      </c>
      <c r="D96" s="390">
        <v>710</v>
      </c>
      <c r="E96" s="58"/>
      <c r="F96" s="316">
        <f>D96*E96</f>
        <v>0</v>
      </c>
      <c r="G96" s="316">
        <f>F96</f>
        <v>0</v>
      </c>
      <c r="H96" s="316"/>
      <c r="I96" s="316"/>
      <c r="J96" s="315">
        <f>F96</f>
        <v>0</v>
      </c>
      <c r="K96" s="353"/>
    </row>
    <row r="97" spans="1:12" s="354" customFormat="1" ht="10.15" customHeight="1">
      <c r="A97" s="349"/>
      <c r="B97" s="348"/>
      <c r="C97" s="376"/>
      <c r="D97" s="377"/>
      <c r="E97" s="58"/>
      <c r="F97" s="315"/>
      <c r="G97" s="315"/>
      <c r="H97" s="315"/>
      <c r="I97" s="315"/>
      <c r="J97" s="315"/>
      <c r="K97" s="353"/>
    </row>
    <row r="98" spans="1:12" s="370" customFormat="1" ht="17.25" customHeight="1">
      <c r="A98" s="391"/>
      <c r="B98" s="392"/>
      <c r="C98" s="373" t="s">
        <v>80</v>
      </c>
      <c r="D98" s="373"/>
      <c r="E98" s="77"/>
      <c r="F98" s="374">
        <f>SUM(F53:F97)</f>
        <v>0</v>
      </c>
      <c r="G98" s="374">
        <f t="shared" ref="G98:J98" si="20">SUM(G53:G97)</f>
        <v>0</v>
      </c>
      <c r="H98" s="374">
        <f t="shared" si="20"/>
        <v>0</v>
      </c>
      <c r="I98" s="374">
        <f t="shared" si="20"/>
        <v>0</v>
      </c>
      <c r="J98" s="374">
        <f t="shared" si="20"/>
        <v>0</v>
      </c>
      <c r="K98" s="326"/>
    </row>
    <row r="99" spans="1:12" s="354" customFormat="1" ht="10.15" customHeight="1">
      <c r="A99" s="349"/>
      <c r="B99" s="348"/>
      <c r="C99" s="376"/>
      <c r="D99" s="377"/>
      <c r="E99" s="58"/>
      <c r="F99" s="315"/>
      <c r="G99" s="315"/>
      <c r="H99" s="315"/>
      <c r="I99" s="315"/>
      <c r="J99" s="315"/>
      <c r="K99" s="353"/>
    </row>
    <row r="100" spans="1:12" s="370" customFormat="1" ht="18" thickBot="1">
      <c r="A100" s="393">
        <v>4</v>
      </c>
      <c r="B100" s="394" t="s">
        <v>81</v>
      </c>
      <c r="C100" s="362"/>
      <c r="D100" s="363"/>
      <c r="E100" s="68"/>
      <c r="F100" s="364"/>
      <c r="G100" s="364"/>
      <c r="H100" s="364"/>
      <c r="I100" s="364"/>
      <c r="J100" s="364"/>
      <c r="K100" s="369"/>
    </row>
    <row r="101" spans="1:12" s="370" customFormat="1" ht="10.15" customHeight="1">
      <c r="A101" s="368"/>
      <c r="B101" s="350"/>
      <c r="C101" s="351"/>
      <c r="D101" s="352"/>
      <c r="E101" s="58"/>
      <c r="F101" s="315"/>
      <c r="G101" s="315"/>
      <c r="H101" s="315"/>
      <c r="I101" s="315"/>
      <c r="J101" s="315"/>
      <c r="K101" s="369"/>
    </row>
    <row r="102" spans="1:12" s="354" customFormat="1" ht="28.5">
      <c r="A102" s="349">
        <f>MAX(A66:A101)+0.01</f>
        <v>4.01</v>
      </c>
      <c r="B102" s="395" t="s">
        <v>82</v>
      </c>
      <c r="C102" s="309"/>
      <c r="D102" s="314"/>
      <c r="E102" s="58"/>
      <c r="F102" s="315"/>
      <c r="G102" s="315"/>
      <c r="H102" s="315"/>
      <c r="I102" s="315"/>
      <c r="J102" s="315"/>
      <c r="K102" s="353"/>
    </row>
    <row r="103" spans="1:12" s="354" customFormat="1" ht="17.25">
      <c r="A103" s="349"/>
      <c r="B103" s="396" t="s">
        <v>83</v>
      </c>
      <c r="C103" s="397" t="s">
        <v>84</v>
      </c>
      <c r="D103" s="398">
        <v>61</v>
      </c>
      <c r="E103" s="71"/>
      <c r="F103" s="399">
        <f>D103*E103</f>
        <v>0</v>
      </c>
      <c r="G103" s="399">
        <f>F103</f>
        <v>0</v>
      </c>
      <c r="H103" s="399"/>
      <c r="I103" s="399"/>
      <c r="J103" s="399">
        <f>F103</f>
        <v>0</v>
      </c>
      <c r="K103" s="353"/>
    </row>
    <row r="104" spans="1:12" s="405" customFormat="1" ht="10.15" customHeight="1">
      <c r="A104" s="400"/>
      <c r="B104" s="401"/>
      <c r="C104" s="402"/>
      <c r="D104" s="403"/>
      <c r="E104" s="72"/>
      <c r="F104" s="404"/>
      <c r="G104" s="404"/>
      <c r="H104" s="404"/>
      <c r="I104" s="404"/>
      <c r="J104" s="404"/>
      <c r="K104" s="402"/>
    </row>
    <row r="105" spans="1:12" s="402" customFormat="1" ht="91.5" customHeight="1">
      <c r="A105" s="349">
        <f>MAX(A91:A103)+0.01</f>
        <v>4.0199999999999996</v>
      </c>
      <c r="B105" s="367" t="s">
        <v>343</v>
      </c>
      <c r="C105" s="384"/>
      <c r="D105" s="390"/>
      <c r="E105" s="59"/>
      <c r="F105" s="316"/>
      <c r="G105" s="316"/>
      <c r="H105" s="316"/>
      <c r="I105" s="316"/>
      <c r="J105" s="316"/>
      <c r="L105" s="316"/>
    </row>
    <row r="106" spans="1:12" s="309" customFormat="1" ht="15.75">
      <c r="A106" s="349"/>
      <c r="B106" s="379" t="s">
        <v>85</v>
      </c>
      <c r="C106" s="386" t="s">
        <v>41</v>
      </c>
      <c r="D106" s="406">
        <v>227</v>
      </c>
      <c r="E106" s="69"/>
      <c r="F106" s="382">
        <f>D106*E106</f>
        <v>0</v>
      </c>
      <c r="G106" s="382">
        <f>F106</f>
        <v>0</v>
      </c>
      <c r="H106" s="382"/>
      <c r="I106" s="382"/>
      <c r="J106" s="382">
        <f>F106</f>
        <v>0</v>
      </c>
    </row>
    <row r="107" spans="1:12" s="405" customFormat="1" ht="10.15" customHeight="1">
      <c r="A107" s="400"/>
      <c r="B107" s="401"/>
      <c r="C107" s="402"/>
      <c r="D107" s="403"/>
      <c r="E107" s="72"/>
      <c r="F107" s="404"/>
      <c r="G107" s="404"/>
      <c r="H107" s="404"/>
      <c r="I107" s="404"/>
      <c r="J107" s="404"/>
      <c r="K107" s="402"/>
    </row>
    <row r="108" spans="1:12" s="354" customFormat="1" ht="104.25">
      <c r="A108" s="349">
        <f>MAX(A74:A107)+0.01</f>
        <v>4.0299999999999994</v>
      </c>
      <c r="B108" s="350" t="s">
        <v>86</v>
      </c>
      <c r="C108" s="407"/>
      <c r="D108" s="408"/>
      <c r="E108" s="73"/>
      <c r="F108" s="409"/>
      <c r="G108" s="409"/>
      <c r="H108" s="409"/>
      <c r="I108" s="409"/>
      <c r="J108" s="409"/>
      <c r="K108" s="353"/>
    </row>
    <row r="109" spans="1:12" s="354" customFormat="1" ht="28.5">
      <c r="A109" s="349"/>
      <c r="B109" s="396" t="s">
        <v>87</v>
      </c>
      <c r="C109" s="397" t="s">
        <v>88</v>
      </c>
      <c r="D109" s="398">
        <v>1</v>
      </c>
      <c r="E109" s="71"/>
      <c r="F109" s="399">
        <f t="shared" ref="F109" si="21">D109*E109</f>
        <v>0</v>
      </c>
      <c r="G109" s="399">
        <f>F109</f>
        <v>0</v>
      </c>
      <c r="H109" s="399"/>
      <c r="I109" s="399"/>
      <c r="J109" s="399">
        <f>F109</f>
        <v>0</v>
      </c>
      <c r="K109" s="353"/>
    </row>
    <row r="110" spans="1:12" s="405" customFormat="1" ht="10.15" customHeight="1">
      <c r="A110" s="400"/>
      <c r="B110" s="401"/>
      <c r="C110" s="402"/>
      <c r="D110" s="403"/>
      <c r="E110" s="72"/>
      <c r="F110" s="404"/>
      <c r="G110" s="404"/>
      <c r="H110" s="404"/>
      <c r="I110" s="404"/>
      <c r="J110" s="404"/>
      <c r="K110" s="402"/>
    </row>
    <row r="111" spans="1:12" s="354" customFormat="1" ht="85.5">
      <c r="A111" s="349">
        <f>MAX(A77:A110)+0.01</f>
        <v>4.0399999999999991</v>
      </c>
      <c r="B111" s="350" t="s">
        <v>89</v>
      </c>
      <c r="C111" s="407"/>
      <c r="D111" s="408"/>
      <c r="E111" s="73"/>
      <c r="F111" s="409"/>
      <c r="G111" s="409"/>
      <c r="H111" s="409"/>
      <c r="I111" s="409"/>
      <c r="J111" s="409"/>
      <c r="K111" s="353"/>
    </row>
    <row r="112" spans="1:12" s="354" customFormat="1" ht="28.5">
      <c r="A112" s="349"/>
      <c r="B112" s="396" t="s">
        <v>87</v>
      </c>
      <c r="C112" s="397" t="s">
        <v>88</v>
      </c>
      <c r="D112" s="398">
        <v>1</v>
      </c>
      <c r="E112" s="71"/>
      <c r="F112" s="399">
        <f t="shared" ref="F112" si="22">D112*E112</f>
        <v>0</v>
      </c>
      <c r="G112" s="399">
        <f>F112</f>
        <v>0</v>
      </c>
      <c r="H112" s="399"/>
      <c r="I112" s="399"/>
      <c r="J112" s="399">
        <f>F112</f>
        <v>0</v>
      </c>
      <c r="K112" s="353"/>
    </row>
    <row r="113" spans="1:11" s="405" customFormat="1" ht="10.15" customHeight="1">
      <c r="A113" s="400"/>
      <c r="B113" s="401"/>
      <c r="C113" s="402"/>
      <c r="D113" s="403"/>
      <c r="E113" s="72"/>
      <c r="F113" s="404"/>
      <c r="G113" s="404"/>
      <c r="H113" s="404"/>
      <c r="I113" s="404"/>
      <c r="J113" s="404"/>
      <c r="K113" s="402"/>
    </row>
    <row r="114" spans="1:11" s="354" customFormat="1" ht="28.5">
      <c r="A114" s="349">
        <f>MAX(A78:A113)+0.01</f>
        <v>4.0499999999999989</v>
      </c>
      <c r="B114" s="410" t="s">
        <v>90</v>
      </c>
      <c r="C114" s="384" t="s">
        <v>53</v>
      </c>
      <c r="D114" s="352">
        <v>2</v>
      </c>
      <c r="E114" s="59"/>
      <c r="F114" s="315">
        <f>D114*E114</f>
        <v>0</v>
      </c>
      <c r="G114" s="315">
        <f>F114</f>
        <v>0</v>
      </c>
      <c r="H114" s="315"/>
      <c r="I114" s="315"/>
      <c r="J114" s="315">
        <f>F114</f>
        <v>0</v>
      </c>
      <c r="K114" s="353"/>
    </row>
    <row r="115" spans="1:11" s="405" customFormat="1" ht="10.15" customHeight="1">
      <c r="A115" s="400"/>
      <c r="B115" s="401"/>
      <c r="C115" s="402"/>
      <c r="D115" s="403"/>
      <c r="E115" s="72"/>
      <c r="F115" s="404"/>
      <c r="G115" s="404"/>
      <c r="H115" s="404"/>
      <c r="I115" s="404"/>
      <c r="J115" s="404"/>
      <c r="K115" s="402"/>
    </row>
    <row r="116" spans="1:11" ht="180" customHeight="1">
      <c r="A116" s="349">
        <f>MAX(A80:A115)+0.01</f>
        <v>4.0599999999999987</v>
      </c>
      <c r="B116" s="367" t="s">
        <v>91</v>
      </c>
      <c r="E116" s="59"/>
      <c r="G116" s="316"/>
      <c r="H116" s="316"/>
      <c r="I116" s="316"/>
      <c r="J116" s="316"/>
    </row>
    <row r="117" spans="1:11" ht="24">
      <c r="A117" s="349"/>
      <c r="B117" s="411" t="s">
        <v>92</v>
      </c>
      <c r="C117" s="412" t="s">
        <v>43</v>
      </c>
      <c r="D117" s="381">
        <v>1</v>
      </c>
      <c r="E117" s="69"/>
      <c r="F117" s="388">
        <f t="shared" ref="F117:F124" si="23">D117*E117</f>
        <v>0</v>
      </c>
      <c r="G117" s="388">
        <f t="shared" ref="G117:G124" si="24">F117</f>
        <v>0</v>
      </c>
      <c r="H117" s="388"/>
      <c r="I117" s="388"/>
      <c r="J117" s="388">
        <f t="shared" ref="J117:J124" si="25">F117</f>
        <v>0</v>
      </c>
    </row>
    <row r="118" spans="1:11">
      <c r="A118" s="349"/>
      <c r="B118" s="411" t="s">
        <v>93</v>
      </c>
      <c r="C118" s="412" t="s">
        <v>43</v>
      </c>
      <c r="D118" s="381">
        <v>1</v>
      </c>
      <c r="E118" s="69"/>
      <c r="F118" s="388">
        <f t="shared" si="23"/>
        <v>0</v>
      </c>
      <c r="G118" s="388">
        <f t="shared" si="24"/>
        <v>0</v>
      </c>
      <c r="H118" s="388"/>
      <c r="I118" s="388"/>
      <c r="J118" s="388">
        <f t="shared" si="25"/>
        <v>0</v>
      </c>
    </row>
    <row r="119" spans="1:11">
      <c r="A119" s="349"/>
      <c r="B119" s="411" t="s">
        <v>94</v>
      </c>
      <c r="C119" s="412" t="s">
        <v>43</v>
      </c>
      <c r="D119" s="381">
        <v>1</v>
      </c>
      <c r="E119" s="69"/>
      <c r="F119" s="388">
        <f t="shared" si="23"/>
        <v>0</v>
      </c>
      <c r="G119" s="388">
        <f t="shared" si="24"/>
        <v>0</v>
      </c>
      <c r="H119" s="388"/>
      <c r="I119" s="388"/>
      <c r="J119" s="388">
        <f t="shared" si="25"/>
        <v>0</v>
      </c>
    </row>
    <row r="120" spans="1:11">
      <c r="A120" s="349"/>
      <c r="B120" s="411" t="s">
        <v>95</v>
      </c>
      <c r="C120" s="412" t="s">
        <v>43</v>
      </c>
      <c r="D120" s="381">
        <v>1</v>
      </c>
      <c r="E120" s="69"/>
      <c r="F120" s="388">
        <f t="shared" si="23"/>
        <v>0</v>
      </c>
      <c r="G120" s="388">
        <f t="shared" si="24"/>
        <v>0</v>
      </c>
      <c r="H120" s="388"/>
      <c r="I120" s="388"/>
      <c r="J120" s="388">
        <f t="shared" si="25"/>
        <v>0</v>
      </c>
    </row>
    <row r="121" spans="1:11">
      <c r="A121" s="349"/>
      <c r="B121" s="411" t="s">
        <v>96</v>
      </c>
      <c r="C121" s="412" t="s">
        <v>43</v>
      </c>
      <c r="D121" s="381">
        <v>1</v>
      </c>
      <c r="E121" s="69"/>
      <c r="F121" s="388">
        <f t="shared" si="23"/>
        <v>0</v>
      </c>
      <c r="G121" s="388">
        <f t="shared" si="24"/>
        <v>0</v>
      </c>
      <c r="H121" s="388"/>
      <c r="I121" s="388"/>
      <c r="J121" s="388">
        <f t="shared" si="25"/>
        <v>0</v>
      </c>
    </row>
    <row r="122" spans="1:11">
      <c r="A122" s="349"/>
      <c r="B122" s="411" t="s">
        <v>97</v>
      </c>
      <c r="C122" s="412" t="s">
        <v>43</v>
      </c>
      <c r="D122" s="381">
        <v>1</v>
      </c>
      <c r="E122" s="69"/>
      <c r="F122" s="388">
        <f t="shared" si="23"/>
        <v>0</v>
      </c>
      <c r="G122" s="388">
        <f t="shared" si="24"/>
        <v>0</v>
      </c>
      <c r="H122" s="388"/>
      <c r="I122" s="388"/>
      <c r="J122" s="388">
        <f t="shared" si="25"/>
        <v>0</v>
      </c>
    </row>
    <row r="123" spans="1:11">
      <c r="A123" s="349"/>
      <c r="B123" s="411" t="s">
        <v>98</v>
      </c>
      <c r="C123" s="412" t="s">
        <v>43</v>
      </c>
      <c r="D123" s="381">
        <v>1</v>
      </c>
      <c r="E123" s="69"/>
      <c r="F123" s="388">
        <f t="shared" si="23"/>
        <v>0</v>
      </c>
      <c r="G123" s="388">
        <f t="shared" si="24"/>
        <v>0</v>
      </c>
      <c r="H123" s="388"/>
      <c r="I123" s="388"/>
      <c r="J123" s="388">
        <f t="shared" si="25"/>
        <v>0</v>
      </c>
    </row>
    <row r="124" spans="1:11">
      <c r="A124" s="349"/>
      <c r="B124" s="411" t="s">
        <v>99</v>
      </c>
      <c r="C124" s="412" t="s">
        <v>43</v>
      </c>
      <c r="D124" s="381">
        <v>1</v>
      </c>
      <c r="E124" s="69"/>
      <c r="F124" s="388">
        <f t="shared" si="23"/>
        <v>0</v>
      </c>
      <c r="G124" s="388">
        <f t="shared" si="24"/>
        <v>0</v>
      </c>
      <c r="H124" s="388"/>
      <c r="I124" s="388"/>
      <c r="J124" s="388">
        <f t="shared" si="25"/>
        <v>0</v>
      </c>
    </row>
    <row r="125" spans="1:11" s="405" customFormat="1" ht="10.15" customHeight="1">
      <c r="A125" s="400"/>
      <c r="B125" s="401"/>
      <c r="C125" s="402"/>
      <c r="D125" s="403"/>
      <c r="E125" s="72"/>
      <c r="F125" s="404"/>
      <c r="G125" s="404"/>
      <c r="H125" s="404"/>
      <c r="I125" s="404"/>
      <c r="J125" s="404"/>
      <c r="K125" s="402"/>
    </row>
    <row r="126" spans="1:11" ht="90.75" customHeight="1">
      <c r="A126" s="349">
        <f>MAX(A108:A125)+0.01</f>
        <v>4.0699999999999985</v>
      </c>
      <c r="B126" s="367" t="s">
        <v>100</v>
      </c>
      <c r="C126" s="309"/>
      <c r="D126" s="352"/>
      <c r="E126" s="59"/>
      <c r="G126" s="316"/>
      <c r="H126" s="316"/>
      <c r="I126" s="316"/>
      <c r="J126" s="316"/>
    </row>
    <row r="127" spans="1:11" ht="24">
      <c r="A127" s="349"/>
      <c r="B127" s="411" t="s">
        <v>92</v>
      </c>
      <c r="C127" s="412" t="s">
        <v>43</v>
      </c>
      <c r="D127" s="381">
        <v>1</v>
      </c>
      <c r="E127" s="69"/>
      <c r="F127" s="388">
        <f t="shared" ref="F127:F134" si="26">D127*E127</f>
        <v>0</v>
      </c>
      <c r="G127" s="388">
        <f t="shared" ref="G127:G134" si="27">F127</f>
        <v>0</v>
      </c>
      <c r="H127" s="388"/>
      <c r="I127" s="388"/>
      <c r="J127" s="388">
        <f t="shared" ref="J127:J134" si="28">F127</f>
        <v>0</v>
      </c>
    </row>
    <row r="128" spans="1:11">
      <c r="A128" s="349"/>
      <c r="B128" s="411" t="s">
        <v>93</v>
      </c>
      <c r="C128" s="412" t="s">
        <v>43</v>
      </c>
      <c r="D128" s="381">
        <v>1</v>
      </c>
      <c r="E128" s="69"/>
      <c r="F128" s="388">
        <f>E128*D128</f>
        <v>0</v>
      </c>
      <c r="G128" s="388">
        <f t="shared" si="27"/>
        <v>0</v>
      </c>
      <c r="H128" s="388"/>
      <c r="I128" s="388"/>
      <c r="J128" s="388">
        <f t="shared" si="28"/>
        <v>0</v>
      </c>
    </row>
    <row r="129" spans="1:12">
      <c r="A129" s="349"/>
      <c r="B129" s="411" t="s">
        <v>94</v>
      </c>
      <c r="C129" s="412" t="s">
        <v>43</v>
      </c>
      <c r="D129" s="381">
        <v>1</v>
      </c>
      <c r="E129" s="69"/>
      <c r="F129" s="388">
        <f>D129*E128</f>
        <v>0</v>
      </c>
      <c r="G129" s="388">
        <f t="shared" si="27"/>
        <v>0</v>
      </c>
      <c r="H129" s="388"/>
      <c r="I129" s="388"/>
      <c r="J129" s="388">
        <f t="shared" si="28"/>
        <v>0</v>
      </c>
    </row>
    <row r="130" spans="1:12">
      <c r="A130" s="349"/>
      <c r="B130" s="411" t="s">
        <v>95</v>
      </c>
      <c r="C130" s="412" t="s">
        <v>43</v>
      </c>
      <c r="D130" s="381">
        <v>1</v>
      </c>
      <c r="E130" s="69"/>
      <c r="F130" s="388">
        <f t="shared" si="26"/>
        <v>0</v>
      </c>
      <c r="G130" s="388">
        <f t="shared" si="27"/>
        <v>0</v>
      </c>
      <c r="H130" s="388"/>
      <c r="I130" s="388"/>
      <c r="J130" s="388">
        <f t="shared" si="28"/>
        <v>0</v>
      </c>
    </row>
    <row r="131" spans="1:12">
      <c r="A131" s="349"/>
      <c r="B131" s="411" t="s">
        <v>96</v>
      </c>
      <c r="C131" s="412" t="s">
        <v>43</v>
      </c>
      <c r="D131" s="381">
        <v>1</v>
      </c>
      <c r="E131" s="69"/>
      <c r="F131" s="388">
        <f t="shared" si="26"/>
        <v>0</v>
      </c>
      <c r="G131" s="388">
        <f t="shared" si="27"/>
        <v>0</v>
      </c>
      <c r="H131" s="388"/>
      <c r="I131" s="388"/>
      <c r="J131" s="388">
        <f t="shared" si="28"/>
        <v>0</v>
      </c>
    </row>
    <row r="132" spans="1:12">
      <c r="A132" s="349"/>
      <c r="B132" s="411" t="s">
        <v>97</v>
      </c>
      <c r="C132" s="412" t="s">
        <v>43</v>
      </c>
      <c r="D132" s="381">
        <v>1</v>
      </c>
      <c r="E132" s="69"/>
      <c r="F132" s="388">
        <f t="shared" si="26"/>
        <v>0</v>
      </c>
      <c r="G132" s="388">
        <f t="shared" si="27"/>
        <v>0</v>
      </c>
      <c r="H132" s="388"/>
      <c r="I132" s="388"/>
      <c r="J132" s="388">
        <f t="shared" si="28"/>
        <v>0</v>
      </c>
    </row>
    <row r="133" spans="1:12">
      <c r="A133" s="349"/>
      <c r="B133" s="411" t="s">
        <v>98</v>
      </c>
      <c r="C133" s="412" t="s">
        <v>43</v>
      </c>
      <c r="D133" s="381">
        <v>1</v>
      </c>
      <c r="E133" s="69"/>
      <c r="F133" s="388">
        <f t="shared" si="26"/>
        <v>0</v>
      </c>
      <c r="G133" s="388">
        <f t="shared" si="27"/>
        <v>0</v>
      </c>
      <c r="H133" s="388"/>
      <c r="I133" s="388"/>
      <c r="J133" s="388">
        <f t="shared" si="28"/>
        <v>0</v>
      </c>
    </row>
    <row r="134" spans="1:12">
      <c r="A134" s="349"/>
      <c r="B134" s="411" t="s">
        <v>99</v>
      </c>
      <c r="C134" s="412" t="s">
        <v>43</v>
      </c>
      <c r="D134" s="381">
        <v>1</v>
      </c>
      <c r="E134" s="69"/>
      <c r="F134" s="388">
        <f t="shared" si="26"/>
        <v>0</v>
      </c>
      <c r="G134" s="388">
        <f t="shared" si="27"/>
        <v>0</v>
      </c>
      <c r="H134" s="388"/>
      <c r="I134" s="388"/>
      <c r="J134" s="388">
        <f t="shared" si="28"/>
        <v>0</v>
      </c>
    </row>
    <row r="135" spans="1:12" s="405" customFormat="1" ht="10.15" customHeight="1">
      <c r="A135" s="400"/>
      <c r="B135" s="401"/>
      <c r="C135" s="402"/>
      <c r="D135" s="403"/>
      <c r="E135" s="72"/>
      <c r="F135" s="404"/>
      <c r="G135" s="404"/>
      <c r="H135" s="404"/>
      <c r="I135" s="404"/>
      <c r="J135" s="404"/>
      <c r="K135" s="402"/>
    </row>
    <row r="136" spans="1:12" ht="60.75" customHeight="1">
      <c r="A136" s="349">
        <f>MAX(A100:A135)+0.01</f>
        <v>4.0799999999999983</v>
      </c>
      <c r="B136" s="410" t="s">
        <v>101</v>
      </c>
      <c r="C136" s="309" t="s">
        <v>43</v>
      </c>
      <c r="D136" s="352">
        <v>1</v>
      </c>
      <c r="E136" s="59"/>
      <c r="F136" s="315">
        <f>D136*E136</f>
        <v>0</v>
      </c>
      <c r="G136" s="315">
        <f>F136</f>
        <v>0</v>
      </c>
      <c r="H136" s="315"/>
      <c r="I136" s="315"/>
      <c r="J136" s="315">
        <f>F136</f>
        <v>0</v>
      </c>
    </row>
    <row r="137" spans="1:12" s="405" customFormat="1" ht="10.15" customHeight="1">
      <c r="A137" s="400"/>
      <c r="B137" s="401"/>
      <c r="C137" s="402"/>
      <c r="D137" s="403"/>
      <c r="E137" s="72"/>
      <c r="F137" s="404"/>
      <c r="G137" s="404"/>
      <c r="H137" s="404"/>
      <c r="I137" s="404"/>
      <c r="J137" s="404"/>
      <c r="K137" s="402"/>
    </row>
    <row r="138" spans="1:12" ht="33.75" customHeight="1">
      <c r="A138" s="349">
        <f>MAX(A102:A137)+0.01</f>
        <v>4.0899999999999981</v>
      </c>
      <c r="B138" s="367" t="s">
        <v>102</v>
      </c>
      <c r="C138" s="384" t="s">
        <v>43</v>
      </c>
      <c r="D138" s="385">
        <v>1</v>
      </c>
      <c r="F138" s="315">
        <f t="shared" ref="F138" si="29">D138*E138</f>
        <v>0</v>
      </c>
      <c r="G138" s="315">
        <f>F138</f>
        <v>0</v>
      </c>
      <c r="H138" s="315"/>
      <c r="I138" s="315"/>
      <c r="J138" s="315">
        <f>F138</f>
        <v>0</v>
      </c>
    </row>
    <row r="139" spans="1:12" s="405" customFormat="1" ht="10.15" customHeight="1">
      <c r="A139" s="400"/>
      <c r="B139" s="401"/>
      <c r="C139" s="402"/>
      <c r="D139" s="403"/>
      <c r="E139" s="72"/>
      <c r="F139" s="404"/>
      <c r="G139" s="404"/>
      <c r="H139" s="404"/>
      <c r="I139" s="404"/>
      <c r="J139" s="404"/>
      <c r="K139" s="402"/>
    </row>
    <row r="140" spans="1:12" ht="74.25">
      <c r="A140" s="349">
        <f>MAX(A104:A139)+0.01</f>
        <v>4.0999999999999979</v>
      </c>
      <c r="B140" s="367" t="s">
        <v>103</v>
      </c>
      <c r="C140" s="384" t="s">
        <v>43</v>
      </c>
      <c r="D140" s="385">
        <v>1</v>
      </c>
      <c r="F140" s="315">
        <f t="shared" ref="F140" si="30">D140*E140</f>
        <v>0</v>
      </c>
      <c r="G140" s="315">
        <f>F140</f>
        <v>0</v>
      </c>
      <c r="H140" s="315"/>
      <c r="I140" s="315"/>
      <c r="J140" s="315">
        <f>F140</f>
        <v>0</v>
      </c>
    </row>
    <row r="141" spans="1:12">
      <c r="A141" s="349"/>
      <c r="B141" s="367"/>
      <c r="C141" s="384"/>
      <c r="D141" s="385"/>
      <c r="F141" s="315"/>
      <c r="G141" s="315"/>
      <c r="H141" s="315"/>
      <c r="I141" s="315"/>
      <c r="J141" s="315"/>
    </row>
    <row r="142" spans="1:12" ht="42.75">
      <c r="A142" s="349">
        <f>MAX(A106:A141)+0.01</f>
        <v>4.1099999999999977</v>
      </c>
      <c r="B142" s="367" t="s">
        <v>104</v>
      </c>
      <c r="C142" s="384" t="s">
        <v>48</v>
      </c>
      <c r="D142" s="385">
        <v>9</v>
      </c>
      <c r="F142" s="315">
        <f t="shared" ref="F142" si="31">D142*E142</f>
        <v>0</v>
      </c>
      <c r="G142" s="315">
        <f>F142</f>
        <v>0</v>
      </c>
      <c r="H142" s="315"/>
      <c r="I142" s="315"/>
      <c r="J142" s="315">
        <f>F142</f>
        <v>0</v>
      </c>
    </row>
    <row r="143" spans="1:12" s="405" customFormat="1" ht="10.15" customHeight="1">
      <c r="A143" s="400"/>
      <c r="B143" s="401"/>
      <c r="C143" s="402"/>
      <c r="D143" s="403"/>
      <c r="E143" s="72"/>
      <c r="F143" s="404"/>
      <c r="G143" s="404"/>
      <c r="H143" s="404"/>
      <c r="I143" s="404"/>
      <c r="J143" s="404"/>
      <c r="K143" s="402"/>
    </row>
    <row r="144" spans="1:12" ht="28.5">
      <c r="A144" s="349">
        <f>MAX(A104:A143)+0.01</f>
        <v>4.1199999999999974</v>
      </c>
      <c r="B144" s="350" t="s">
        <v>105</v>
      </c>
      <c r="C144" s="384" t="s">
        <v>41</v>
      </c>
      <c r="D144" s="413">
        <v>288</v>
      </c>
      <c r="F144" s="315">
        <f t="shared" ref="F144" si="32">D144*E144</f>
        <v>0</v>
      </c>
      <c r="G144" s="315">
        <f>F144</f>
        <v>0</v>
      </c>
      <c r="H144" s="315"/>
      <c r="I144" s="315"/>
      <c r="J144" s="315">
        <f>F144</f>
        <v>0</v>
      </c>
      <c r="K144" s="414"/>
      <c r="L144" s="415"/>
    </row>
    <row r="145" spans="1:11" s="370" customFormat="1" ht="10.15" customHeight="1">
      <c r="A145" s="368"/>
      <c r="B145" s="350"/>
      <c r="C145" s="384"/>
      <c r="D145" s="352"/>
      <c r="E145" s="58"/>
      <c r="F145" s="315"/>
      <c r="G145" s="315"/>
      <c r="H145" s="315"/>
      <c r="I145" s="315"/>
      <c r="J145" s="315"/>
      <c r="K145" s="369"/>
    </row>
    <row r="146" spans="1:11" s="354" customFormat="1" ht="57">
      <c r="A146" s="349">
        <f>MAX(A125:A144)+0.01</f>
        <v>4.1299999999999972</v>
      </c>
      <c r="B146" s="367" t="s">
        <v>106</v>
      </c>
      <c r="C146" s="384"/>
      <c r="D146" s="352"/>
      <c r="E146" s="58"/>
      <c r="F146" s="315"/>
      <c r="G146" s="315"/>
      <c r="H146" s="315"/>
      <c r="I146" s="315"/>
      <c r="J146" s="315"/>
      <c r="K146" s="353"/>
    </row>
    <row r="147" spans="1:11" s="354" customFormat="1" ht="17.25">
      <c r="A147" s="349"/>
      <c r="B147" s="367" t="s">
        <v>107</v>
      </c>
      <c r="C147" s="384" t="s">
        <v>41</v>
      </c>
      <c r="D147" s="390">
        <v>61</v>
      </c>
      <c r="E147" s="58"/>
      <c r="F147" s="315">
        <f>D147*E147</f>
        <v>0</v>
      </c>
      <c r="G147" s="315">
        <f>F147</f>
        <v>0</v>
      </c>
      <c r="H147" s="315"/>
      <c r="I147" s="315"/>
      <c r="J147" s="315">
        <f>F147</f>
        <v>0</v>
      </c>
      <c r="K147" s="353"/>
    </row>
    <row r="148" spans="1:11" s="354" customFormat="1" ht="17.25">
      <c r="A148" s="349"/>
      <c r="B148" s="367" t="s">
        <v>108</v>
      </c>
      <c r="C148" s="384" t="s">
        <v>41</v>
      </c>
      <c r="D148" s="390">
        <v>227</v>
      </c>
      <c r="E148" s="58"/>
      <c r="F148" s="315">
        <f>D148*E148</f>
        <v>0</v>
      </c>
      <c r="G148" s="315">
        <f>F148</f>
        <v>0</v>
      </c>
      <c r="H148" s="315"/>
      <c r="I148" s="315"/>
      <c r="J148" s="315">
        <f>F148</f>
        <v>0</v>
      </c>
      <c r="K148" s="353"/>
    </row>
    <row r="149" spans="1:11" s="354" customFormat="1" ht="17.25">
      <c r="A149" s="349"/>
      <c r="B149" s="367" t="s">
        <v>109</v>
      </c>
      <c r="C149" s="384" t="s">
        <v>43</v>
      </c>
      <c r="D149" s="390">
        <v>1</v>
      </c>
      <c r="E149" s="58"/>
      <c r="F149" s="315">
        <f>D149*E149</f>
        <v>0</v>
      </c>
      <c r="G149" s="315">
        <f>F149</f>
        <v>0</v>
      </c>
      <c r="H149" s="315"/>
      <c r="I149" s="315"/>
      <c r="J149" s="315">
        <f>F149</f>
        <v>0</v>
      </c>
      <c r="K149" s="353"/>
    </row>
    <row r="150" spans="1:11" s="354" customFormat="1" ht="17.25">
      <c r="A150" s="349"/>
      <c r="B150" s="367" t="s">
        <v>110</v>
      </c>
      <c r="C150" s="384" t="s">
        <v>43</v>
      </c>
      <c r="D150" s="390">
        <v>1</v>
      </c>
      <c r="E150" s="58"/>
      <c r="F150" s="315">
        <f>D150*E150</f>
        <v>0</v>
      </c>
      <c r="G150" s="315">
        <f>F150</f>
        <v>0</v>
      </c>
      <c r="H150" s="315"/>
      <c r="I150" s="315"/>
      <c r="J150" s="315">
        <f>F150</f>
        <v>0</v>
      </c>
      <c r="K150" s="353"/>
    </row>
    <row r="151" spans="1:11" s="354" customFormat="1" ht="17.25">
      <c r="A151" s="349"/>
      <c r="B151" s="367" t="s">
        <v>111</v>
      </c>
      <c r="C151" s="384" t="s">
        <v>43</v>
      </c>
      <c r="D151" s="390">
        <v>8</v>
      </c>
      <c r="E151" s="58"/>
      <c r="F151" s="315">
        <f>D151*E151</f>
        <v>0</v>
      </c>
      <c r="G151" s="315">
        <f>F151</f>
        <v>0</v>
      </c>
      <c r="H151" s="315"/>
      <c r="I151" s="315"/>
      <c r="J151" s="315">
        <f>F151</f>
        <v>0</v>
      </c>
      <c r="K151" s="353"/>
    </row>
    <row r="152" spans="1:11" s="370" customFormat="1" ht="10.15" customHeight="1">
      <c r="A152" s="368"/>
      <c r="B152" s="350"/>
      <c r="C152" s="384"/>
      <c r="D152" s="352"/>
      <c r="E152" s="58"/>
      <c r="F152" s="315"/>
      <c r="G152" s="315"/>
      <c r="H152" s="315"/>
      <c r="I152" s="315"/>
      <c r="J152" s="315"/>
      <c r="K152" s="369"/>
    </row>
    <row r="153" spans="1:11" s="354" customFormat="1" ht="36" customHeight="1">
      <c r="A153" s="349">
        <f>MAX(A145:A152)+0.01</f>
        <v>4.139999999999997</v>
      </c>
      <c r="B153" s="367" t="s">
        <v>112</v>
      </c>
      <c r="C153" s="384" t="s">
        <v>113</v>
      </c>
      <c r="D153" s="352">
        <v>10</v>
      </c>
      <c r="E153" s="58"/>
      <c r="F153" s="315">
        <f t="shared" ref="F153" si="33">D153*E153</f>
        <v>0</v>
      </c>
      <c r="G153" s="315">
        <f>F153</f>
        <v>0</v>
      </c>
      <c r="H153" s="315"/>
      <c r="I153" s="315"/>
      <c r="J153" s="315">
        <f>F153</f>
        <v>0</v>
      </c>
      <c r="K153" s="353"/>
    </row>
    <row r="154" spans="1:11" s="370" customFormat="1" ht="10.15" customHeight="1">
      <c r="A154" s="368"/>
      <c r="B154" s="350"/>
      <c r="C154" s="384"/>
      <c r="D154" s="352"/>
      <c r="E154" s="58"/>
      <c r="F154" s="315"/>
      <c r="G154" s="315"/>
      <c r="H154" s="315"/>
      <c r="I154" s="315"/>
      <c r="J154" s="315"/>
      <c r="K154" s="369"/>
    </row>
    <row r="155" spans="1:11" s="354" customFormat="1" ht="66.599999999999994" customHeight="1">
      <c r="A155" s="349">
        <f>MAX(A152:A154)+0.01</f>
        <v>4.1499999999999968</v>
      </c>
      <c r="B155" s="367" t="s">
        <v>114</v>
      </c>
      <c r="C155" s="384" t="s">
        <v>41</v>
      </c>
      <c r="D155" s="352">
        <v>288</v>
      </c>
      <c r="E155" s="58"/>
      <c r="F155" s="315">
        <f t="shared" ref="F155" si="34">D155*E155</f>
        <v>0</v>
      </c>
      <c r="G155" s="315"/>
      <c r="H155" s="315">
        <f>F155</f>
        <v>0</v>
      </c>
      <c r="I155" s="315"/>
      <c r="J155" s="315">
        <f>H155</f>
        <v>0</v>
      </c>
      <c r="K155" s="353"/>
    </row>
    <row r="156" spans="1:11" ht="10.15" customHeight="1">
      <c r="A156" s="349"/>
      <c r="B156" s="367"/>
      <c r="C156" s="309"/>
      <c r="D156" s="352"/>
      <c r="F156" s="315"/>
      <c r="G156" s="315"/>
      <c r="H156" s="315"/>
      <c r="I156" s="315"/>
      <c r="J156" s="315"/>
    </row>
    <row r="157" spans="1:11" ht="14.25" customHeight="1">
      <c r="A157" s="416"/>
      <c r="B157" s="417" t="s">
        <v>115</v>
      </c>
      <c r="C157" s="417"/>
      <c r="D157" s="417"/>
      <c r="E157" s="78"/>
      <c r="F157" s="374">
        <f>SUM(F101:F156)</f>
        <v>0</v>
      </c>
      <c r="G157" s="374">
        <f t="shared" ref="G157:J157" si="35">SUM(G101:G156)</f>
        <v>0</v>
      </c>
      <c r="H157" s="374">
        <f t="shared" si="35"/>
        <v>0</v>
      </c>
      <c r="I157" s="374">
        <f t="shared" si="35"/>
        <v>0</v>
      </c>
      <c r="J157" s="374">
        <f t="shared" si="35"/>
        <v>0</v>
      </c>
      <c r="K157" s="326"/>
    </row>
    <row r="158" spans="1:11" s="370" customFormat="1" ht="10.15" customHeight="1">
      <c r="A158" s="368"/>
      <c r="B158" s="350"/>
      <c r="C158" s="351"/>
      <c r="D158" s="352"/>
      <c r="E158" s="58"/>
      <c r="F158" s="315"/>
      <c r="G158" s="315"/>
      <c r="H158" s="315"/>
      <c r="I158" s="315"/>
      <c r="J158" s="315"/>
      <c r="K158" s="369"/>
    </row>
    <row r="159" spans="1:11" ht="15" thickBot="1">
      <c r="A159" s="360">
        <v>5</v>
      </c>
      <c r="B159" s="361" t="s">
        <v>116</v>
      </c>
      <c r="C159" s="362"/>
      <c r="D159" s="363"/>
      <c r="E159" s="68" t="s">
        <v>117</v>
      </c>
      <c r="F159" s="364"/>
      <c r="G159" s="364"/>
      <c r="H159" s="364"/>
      <c r="I159" s="364"/>
      <c r="J159" s="364"/>
    </row>
    <row r="160" spans="1:11" s="370" customFormat="1" ht="10.15" customHeight="1">
      <c r="A160" s="368"/>
      <c r="B160" s="350"/>
      <c r="C160" s="351"/>
      <c r="D160" s="352"/>
      <c r="E160" s="58"/>
      <c r="F160" s="315"/>
      <c r="G160" s="315"/>
      <c r="H160" s="315"/>
      <c r="I160" s="315"/>
      <c r="J160" s="315"/>
      <c r="K160" s="369"/>
    </row>
    <row r="161" spans="1:11">
      <c r="A161" s="349">
        <f>MAX(A159:A160)+0.01</f>
        <v>5.01</v>
      </c>
      <c r="B161" s="367" t="s">
        <v>118</v>
      </c>
      <c r="C161" s="309" t="s">
        <v>113</v>
      </c>
      <c r="D161" s="385">
        <v>8</v>
      </c>
      <c r="E161" s="74"/>
      <c r="F161" s="316">
        <f>D161*E161</f>
        <v>0</v>
      </c>
      <c r="G161" s="346"/>
      <c r="H161" s="346">
        <f>F161</f>
        <v>0</v>
      </c>
      <c r="J161" s="346">
        <f>H161</f>
        <v>0</v>
      </c>
    </row>
    <row r="162" spans="1:11" s="370" customFormat="1" ht="10.15" customHeight="1">
      <c r="A162" s="368"/>
      <c r="B162" s="350"/>
      <c r="C162" s="351"/>
      <c r="D162" s="352"/>
      <c r="E162" s="58"/>
      <c r="F162" s="315"/>
      <c r="G162" s="369"/>
      <c r="H162" s="369"/>
      <c r="I162" s="369"/>
      <c r="J162" s="369"/>
      <c r="K162" s="369"/>
    </row>
    <row r="163" spans="1:11">
      <c r="A163" s="349">
        <f>MAX(A161:A162)+0.01</f>
        <v>5.0199999999999996</v>
      </c>
      <c r="B163" s="367" t="s">
        <v>119</v>
      </c>
      <c r="C163" s="309" t="s">
        <v>113</v>
      </c>
      <c r="D163" s="385">
        <v>8</v>
      </c>
      <c r="E163" s="74"/>
      <c r="F163" s="316">
        <f>D163*E163</f>
        <v>0</v>
      </c>
      <c r="G163" s="346"/>
      <c r="H163" s="346">
        <f>F163</f>
        <v>0</v>
      </c>
      <c r="J163" s="346">
        <f>H163</f>
        <v>0</v>
      </c>
    </row>
    <row r="164" spans="1:11" s="370" customFormat="1" ht="10.15" customHeight="1">
      <c r="A164" s="368"/>
      <c r="B164" s="350"/>
      <c r="C164" s="351"/>
      <c r="D164" s="352"/>
      <c r="E164" s="58"/>
      <c r="F164" s="315"/>
      <c r="G164" s="369"/>
      <c r="H164" s="369"/>
      <c r="I164" s="369"/>
      <c r="J164" s="369"/>
      <c r="K164" s="369"/>
    </row>
    <row r="165" spans="1:11">
      <c r="A165" s="349">
        <f>MAX(A159:A164)+0.01</f>
        <v>5.0299999999999994</v>
      </c>
      <c r="B165" s="367" t="s">
        <v>120</v>
      </c>
      <c r="C165" s="309" t="s">
        <v>113</v>
      </c>
      <c r="D165" s="385">
        <v>20</v>
      </c>
      <c r="E165" s="74"/>
      <c r="F165" s="316">
        <f>D165*E165</f>
        <v>0</v>
      </c>
      <c r="G165" s="346"/>
      <c r="H165" s="346">
        <f>F165</f>
        <v>0</v>
      </c>
      <c r="J165" s="346">
        <f>H165</f>
        <v>0</v>
      </c>
    </row>
    <row r="166" spans="1:11" s="370" customFormat="1" ht="10.15" customHeight="1">
      <c r="A166" s="368"/>
      <c r="B166" s="350"/>
      <c r="C166" s="351"/>
      <c r="D166" s="352"/>
      <c r="E166" s="58"/>
      <c r="F166" s="315"/>
      <c r="G166" s="369"/>
      <c r="H166" s="369"/>
      <c r="I166" s="369"/>
      <c r="J166" s="369"/>
      <c r="K166" s="369"/>
    </row>
    <row r="167" spans="1:11" ht="99.75">
      <c r="A167" s="349">
        <f>MAX(A159:A166)+0.01</f>
        <v>5.0399999999999991</v>
      </c>
      <c r="B167" s="367" t="s">
        <v>121</v>
      </c>
      <c r="C167" s="309" t="s">
        <v>122</v>
      </c>
      <c r="D167" s="385">
        <v>1</v>
      </c>
      <c r="E167" s="74"/>
      <c r="F167" s="316">
        <f>D167*E167</f>
        <v>0</v>
      </c>
      <c r="G167" s="346">
        <f>F167</f>
        <v>0</v>
      </c>
      <c r="H167" s="346"/>
      <c r="J167" s="346">
        <f>F167</f>
        <v>0</v>
      </c>
    </row>
    <row r="168" spans="1:11" s="370" customFormat="1" ht="10.15" customHeight="1">
      <c r="A168" s="368"/>
      <c r="B168" s="350"/>
      <c r="C168" s="351"/>
      <c r="D168" s="352"/>
      <c r="E168" s="58"/>
      <c r="F168" s="315"/>
      <c r="G168" s="369"/>
      <c r="H168" s="369"/>
      <c r="I168" s="369"/>
      <c r="J168" s="369"/>
      <c r="K168" s="369"/>
    </row>
    <row r="169" spans="1:11" ht="42.75">
      <c r="A169" s="349">
        <f>MAX(A159:A168)+0.01</f>
        <v>5.0499999999999989</v>
      </c>
      <c r="B169" s="367" t="s">
        <v>123</v>
      </c>
      <c r="C169" s="309" t="s">
        <v>122</v>
      </c>
      <c r="D169" s="385">
        <v>1</v>
      </c>
      <c r="F169" s="316">
        <f t="shared" ref="F169" si="36">E169*D169</f>
        <v>0</v>
      </c>
      <c r="G169" s="346"/>
      <c r="H169" s="346">
        <f>F169</f>
        <v>0</v>
      </c>
      <c r="J169" s="346">
        <f>H169</f>
        <v>0</v>
      </c>
    </row>
    <row r="170" spans="1:11" s="370" customFormat="1" ht="10.15" customHeight="1">
      <c r="A170" s="368"/>
      <c r="B170" s="350"/>
      <c r="C170" s="351"/>
      <c r="D170" s="352"/>
      <c r="E170" s="58"/>
      <c r="F170" s="315"/>
      <c r="G170" s="315"/>
      <c r="H170" s="315"/>
      <c r="I170" s="315"/>
      <c r="J170" s="315"/>
      <c r="K170" s="369"/>
    </row>
    <row r="171" spans="1:11">
      <c r="A171" s="416"/>
      <c r="B171" s="418"/>
      <c r="C171" s="419" t="s">
        <v>124</v>
      </c>
      <c r="D171" s="419"/>
      <c r="E171" s="79"/>
      <c r="F171" s="374">
        <f>SUM(F160:F170)</f>
        <v>0</v>
      </c>
      <c r="G171" s="374">
        <f t="shared" ref="G171:J171" si="37">SUM(G160:G170)</f>
        <v>0</v>
      </c>
      <c r="H171" s="374">
        <f t="shared" si="37"/>
        <v>0</v>
      </c>
      <c r="I171" s="374">
        <f t="shared" si="37"/>
        <v>0</v>
      </c>
      <c r="J171" s="374">
        <f t="shared" si="37"/>
        <v>0</v>
      </c>
      <c r="K171" s="326"/>
    </row>
    <row r="172" spans="1:11">
      <c r="C172" s="325"/>
      <c r="D172" s="325"/>
      <c r="E172" s="61"/>
      <c r="F172" s="326"/>
    </row>
    <row r="173" spans="1:11">
      <c r="C173" s="325"/>
      <c r="D173" s="325"/>
      <c r="E173" s="61"/>
      <c r="F173" s="326"/>
    </row>
    <row r="174" spans="1:11">
      <c r="C174" s="325"/>
      <c r="D174" s="325"/>
      <c r="E174" s="61"/>
      <c r="F174" s="326"/>
    </row>
    <row r="175" spans="1:11">
      <c r="B175" s="420"/>
    </row>
    <row r="176" spans="1:11">
      <c r="B176" s="420"/>
    </row>
    <row r="177" spans="2:2">
      <c r="B177" s="420"/>
    </row>
  </sheetData>
  <sheetProtection algorithmName="SHA-512" hashValue="gAOIGPBKu3OokxLkOoNDtV/iHb+C9dOm5dEPBPJ57eEykxCr3rriUdEceWz5i+JF19c1ldUkLuDa/jMDEQCr9g==" saltValue="i3g5fKqN9oPkkNBgyxf92A==" spinCount="100000" sheet="1" selectLockedCells="1"/>
  <mergeCells count="7">
    <mergeCell ref="B27:D27"/>
    <mergeCell ref="B28:D28"/>
    <mergeCell ref="A2:D2"/>
    <mergeCell ref="B17:C17"/>
    <mergeCell ref="B24:D24"/>
    <mergeCell ref="B25:D25"/>
    <mergeCell ref="B26:D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1"/>
  <sheetViews>
    <sheetView workbookViewId="0">
      <selection activeCell="E154" sqref="E154:E163"/>
    </sheetView>
  </sheetViews>
  <sheetFormatPr defaultColWidth="9.140625" defaultRowHeight="14.25"/>
  <cols>
    <col min="1" max="1" width="5.7109375" style="137" customWidth="1"/>
    <col min="2" max="2" width="44.85546875" style="138" customWidth="1"/>
    <col min="3" max="3" width="4.7109375" style="139" customWidth="1"/>
    <col min="4" max="4" width="8.7109375" style="140" customWidth="1"/>
    <col min="5" max="5" width="12.140625" style="58" customWidth="1"/>
    <col min="6" max="6" width="17.42578125" style="237" customWidth="1"/>
    <col min="7" max="7" width="16" style="139" customWidth="1"/>
    <col min="8" max="10" width="16" style="180" customWidth="1"/>
    <col min="11" max="11" width="18.140625" style="180" customWidth="1"/>
    <col min="12" max="13" width="9.28515625" style="139" customWidth="1"/>
    <col min="14" max="14" width="13.5703125" style="139" bestFit="1" customWidth="1"/>
    <col min="15" max="15" width="9.28515625" style="139" bestFit="1" customWidth="1"/>
    <col min="16" max="16384" width="9.140625" style="139"/>
  </cols>
  <sheetData>
    <row r="1" spans="1:11">
      <c r="G1" s="180"/>
    </row>
    <row r="2" spans="1:11" ht="30" customHeight="1">
      <c r="A2" s="302" t="s">
        <v>125</v>
      </c>
      <c r="B2" s="302"/>
      <c r="C2" s="302"/>
      <c r="D2" s="302"/>
      <c r="E2" s="75"/>
      <c r="F2" s="235"/>
      <c r="G2" s="52" t="s">
        <v>23</v>
      </c>
      <c r="H2" s="52" t="s">
        <v>24</v>
      </c>
      <c r="I2" s="53" t="s">
        <v>25</v>
      </c>
      <c r="J2" s="53" t="s">
        <v>26</v>
      </c>
    </row>
    <row r="3" spans="1:11" ht="20.25">
      <c r="B3" s="141"/>
      <c r="C3" s="142"/>
      <c r="G3" s="180"/>
    </row>
    <row r="4" spans="1:11">
      <c r="A4" s="143">
        <v>1</v>
      </c>
      <c r="B4" s="144" t="str">
        <f>B31</f>
        <v>PREDDELA</v>
      </c>
      <c r="C4" s="145"/>
      <c r="D4" s="146"/>
      <c r="E4" s="60"/>
      <c r="F4" s="240">
        <f>F43</f>
        <v>0</v>
      </c>
      <c r="G4" s="240">
        <f t="shared" ref="G4:J4" si="0">G43</f>
        <v>0</v>
      </c>
      <c r="H4" s="240">
        <f t="shared" si="0"/>
        <v>0</v>
      </c>
      <c r="I4" s="240">
        <f t="shared" si="0"/>
        <v>0</v>
      </c>
      <c r="J4" s="240">
        <f t="shared" si="0"/>
        <v>0</v>
      </c>
    </row>
    <row r="5" spans="1:11">
      <c r="A5" s="147"/>
      <c r="B5" s="148"/>
      <c r="C5" s="149"/>
      <c r="D5" s="150"/>
      <c r="F5" s="239"/>
      <c r="G5" s="180"/>
    </row>
    <row r="6" spans="1:11">
      <c r="A6" s="143">
        <v>2</v>
      </c>
      <c r="B6" s="144" t="str">
        <f>B45</f>
        <v>RUŠITVENA DELA</v>
      </c>
      <c r="C6" s="145"/>
      <c r="D6" s="146"/>
      <c r="E6" s="60"/>
      <c r="F6" s="240">
        <f>F51</f>
        <v>0</v>
      </c>
      <c r="G6" s="240">
        <f t="shared" ref="G6:J6" si="1">G51</f>
        <v>0</v>
      </c>
      <c r="H6" s="240">
        <f t="shared" si="1"/>
        <v>0</v>
      </c>
      <c r="I6" s="240">
        <f t="shared" si="1"/>
        <v>0</v>
      </c>
      <c r="J6" s="240">
        <f t="shared" si="1"/>
        <v>0</v>
      </c>
    </row>
    <row r="7" spans="1:11">
      <c r="A7" s="147"/>
      <c r="B7" s="148"/>
      <c r="C7" s="149"/>
      <c r="D7" s="150"/>
      <c r="F7" s="239"/>
      <c r="G7" s="180"/>
    </row>
    <row r="8" spans="1:11">
      <c r="A8" s="143">
        <v>3</v>
      </c>
      <c r="B8" s="144" t="str">
        <f>B53</f>
        <v>ZEMELJSKA DELA</v>
      </c>
      <c r="C8" s="145"/>
      <c r="D8" s="146"/>
      <c r="E8" s="60"/>
      <c r="F8" s="240">
        <f>F93</f>
        <v>0</v>
      </c>
      <c r="G8" s="240">
        <f t="shared" ref="G8:J8" si="2">G93</f>
        <v>0</v>
      </c>
      <c r="H8" s="240">
        <f t="shared" si="2"/>
        <v>0</v>
      </c>
      <c r="I8" s="240">
        <f t="shared" si="2"/>
        <v>0</v>
      </c>
      <c r="J8" s="240">
        <f t="shared" si="2"/>
        <v>0</v>
      </c>
    </row>
    <row r="9" spans="1:11">
      <c r="A9" s="147"/>
      <c r="B9" s="148"/>
      <c r="C9" s="151"/>
      <c r="D9" s="150"/>
      <c r="F9" s="239"/>
      <c r="G9" s="180"/>
    </row>
    <row r="10" spans="1:11">
      <c r="A10" s="143">
        <v>4</v>
      </c>
      <c r="B10" s="144" t="str">
        <f>B95</f>
        <v>GRADBENA DELA - PREGRADA, VTOČNI OBJEKT</v>
      </c>
      <c r="C10" s="145"/>
      <c r="D10" s="146"/>
      <c r="E10" s="60"/>
      <c r="F10" s="240">
        <f>F151</f>
        <v>0</v>
      </c>
      <c r="G10" s="240">
        <f t="shared" ref="G10:J10" si="3">G151</f>
        <v>0</v>
      </c>
      <c r="H10" s="240">
        <f t="shared" si="3"/>
        <v>0</v>
      </c>
      <c r="I10" s="240">
        <f t="shared" si="3"/>
        <v>0</v>
      </c>
      <c r="J10" s="240">
        <f t="shared" si="3"/>
        <v>0</v>
      </c>
    </row>
    <row r="11" spans="1:11">
      <c r="A11" s="147"/>
      <c r="B11" s="148"/>
      <c r="C11" s="151"/>
      <c r="D11" s="150"/>
      <c r="F11" s="239"/>
      <c r="G11" s="180"/>
    </row>
    <row r="12" spans="1:11">
      <c r="A12" s="143">
        <v>5</v>
      </c>
      <c r="B12" s="152" t="str">
        <f>B153</f>
        <v>OSTALA DELA</v>
      </c>
      <c r="C12" s="145"/>
      <c r="D12" s="146"/>
      <c r="E12" s="60"/>
      <c r="F12" s="240">
        <f>F165</f>
        <v>0</v>
      </c>
      <c r="G12" s="240">
        <f t="shared" ref="G12:J12" si="4">G165</f>
        <v>0</v>
      </c>
      <c r="H12" s="240">
        <f t="shared" si="4"/>
        <v>0</v>
      </c>
      <c r="I12" s="240">
        <f t="shared" si="4"/>
        <v>0</v>
      </c>
      <c r="J12" s="240">
        <f t="shared" si="4"/>
        <v>0</v>
      </c>
    </row>
    <row r="13" spans="1:11">
      <c r="A13" s="153"/>
      <c r="B13" s="148"/>
      <c r="C13" s="154"/>
      <c r="D13" s="150"/>
      <c r="F13" s="239"/>
      <c r="G13" s="180"/>
    </row>
    <row r="14" spans="1:11" ht="17.25" thickBot="1">
      <c r="A14" s="155"/>
      <c r="B14" s="156" t="s">
        <v>28</v>
      </c>
      <c r="C14" s="156"/>
      <c r="D14" s="156"/>
      <c r="E14" s="76"/>
      <c r="F14" s="241">
        <f>SUM(F4:F13)</f>
        <v>0</v>
      </c>
      <c r="G14" s="241">
        <f t="shared" ref="G14:J14" si="5">SUM(G4:G13)</f>
        <v>0</v>
      </c>
      <c r="H14" s="241">
        <f t="shared" si="5"/>
        <v>0</v>
      </c>
      <c r="I14" s="241">
        <f t="shared" si="5"/>
        <v>0</v>
      </c>
      <c r="J14" s="241">
        <f t="shared" si="5"/>
        <v>0</v>
      </c>
      <c r="K14" s="54"/>
    </row>
    <row r="15" spans="1:11">
      <c r="G15" s="180"/>
    </row>
    <row r="16" spans="1:11" ht="17.25" thickBot="1">
      <c r="A16" s="157"/>
      <c r="B16" s="158" t="s">
        <v>340</v>
      </c>
      <c r="C16" s="158"/>
      <c r="D16" s="158"/>
      <c r="E16" s="63"/>
      <c r="F16" s="242">
        <f>F14</f>
        <v>0</v>
      </c>
      <c r="G16" s="242">
        <f>G14</f>
        <v>0</v>
      </c>
      <c r="H16" s="242">
        <f>H14</f>
        <v>0</v>
      </c>
      <c r="I16" s="242">
        <f>I14</f>
        <v>0</v>
      </c>
      <c r="J16" s="242">
        <f>J14</f>
        <v>0</v>
      </c>
      <c r="K16" s="54"/>
    </row>
    <row r="17" spans="1:11">
      <c r="G17" s="180"/>
    </row>
    <row r="18" spans="1:11" ht="16.5">
      <c r="A18" s="159"/>
      <c r="B18" s="160" t="s">
        <v>0</v>
      </c>
      <c r="C18" s="161"/>
      <c r="D18" s="162"/>
      <c r="E18" s="62">
        <v>0.22</v>
      </c>
      <c r="F18" s="243">
        <f>E18*F16</f>
        <v>0</v>
      </c>
      <c r="G18" s="243">
        <f>E18*G16</f>
        <v>0</v>
      </c>
      <c r="H18" s="243">
        <f>E18*H16</f>
        <v>0</v>
      </c>
      <c r="I18" s="243">
        <f>E18*I16</f>
        <v>0</v>
      </c>
      <c r="J18" s="243">
        <f>E18*J16</f>
        <v>0</v>
      </c>
    </row>
    <row r="19" spans="1:11">
      <c r="G19" s="180"/>
    </row>
    <row r="20" spans="1:11" ht="17.25" thickBot="1">
      <c r="A20" s="157"/>
      <c r="B20" s="158" t="s">
        <v>3</v>
      </c>
      <c r="C20" s="163"/>
      <c r="D20" s="164"/>
      <c r="E20" s="64"/>
      <c r="F20" s="242">
        <f>F16+F18</f>
        <v>0</v>
      </c>
      <c r="G20" s="242">
        <f t="shared" ref="G20:J20" si="6">G16+G18</f>
        <v>0</v>
      </c>
      <c r="H20" s="242">
        <f t="shared" si="6"/>
        <v>0</v>
      </c>
      <c r="I20" s="242">
        <f t="shared" si="6"/>
        <v>0</v>
      </c>
      <c r="J20" s="242">
        <f t="shared" si="6"/>
        <v>0</v>
      </c>
      <c r="K20" s="54"/>
    </row>
    <row r="21" spans="1:11">
      <c r="G21" s="180"/>
    </row>
    <row r="22" spans="1:11">
      <c r="A22" s="153" t="s">
        <v>30</v>
      </c>
    </row>
    <row r="23" spans="1:11" ht="68.45" customHeight="1">
      <c r="A23" s="165" t="s">
        <v>5</v>
      </c>
      <c r="B23" s="301" t="s">
        <v>6</v>
      </c>
      <c r="C23" s="301"/>
      <c r="D23" s="301"/>
      <c r="E23" s="226"/>
      <c r="F23" s="236"/>
      <c r="G23" s="236"/>
      <c r="H23" s="236"/>
      <c r="I23" s="236"/>
      <c r="J23" s="236"/>
    </row>
    <row r="24" spans="1:11" ht="68.45" customHeight="1">
      <c r="A24" s="165" t="s">
        <v>7</v>
      </c>
      <c r="B24" s="301" t="s">
        <v>8</v>
      </c>
      <c r="C24" s="301"/>
      <c r="D24" s="301"/>
      <c r="E24" s="226"/>
      <c r="F24" s="236"/>
      <c r="G24" s="236"/>
      <c r="H24" s="236"/>
      <c r="I24" s="236"/>
      <c r="J24" s="236"/>
    </row>
    <row r="25" spans="1:11" ht="68.45" customHeight="1">
      <c r="A25" s="165" t="s">
        <v>9</v>
      </c>
      <c r="B25" s="301" t="s">
        <v>10</v>
      </c>
      <c r="C25" s="301"/>
      <c r="D25" s="301"/>
      <c r="E25" s="226"/>
      <c r="F25" s="236"/>
      <c r="G25" s="236"/>
      <c r="H25" s="236"/>
      <c r="I25" s="236"/>
      <c r="J25" s="236"/>
    </row>
    <row r="26" spans="1:11" ht="68.45" customHeight="1">
      <c r="A26" s="165" t="s">
        <v>11</v>
      </c>
      <c r="B26" s="301" t="s">
        <v>12</v>
      </c>
      <c r="C26" s="301"/>
      <c r="D26" s="301"/>
      <c r="E26" s="226"/>
      <c r="F26" s="236"/>
      <c r="G26" s="236"/>
      <c r="H26" s="236"/>
      <c r="I26" s="236"/>
      <c r="J26" s="236"/>
    </row>
    <row r="27" spans="1:11" ht="68.45" customHeight="1">
      <c r="A27" s="165" t="s">
        <v>31</v>
      </c>
      <c r="B27" s="301" t="s">
        <v>32</v>
      </c>
      <c r="C27" s="301"/>
      <c r="D27" s="301"/>
      <c r="E27" s="226"/>
      <c r="F27" s="236"/>
      <c r="G27" s="236"/>
      <c r="H27" s="236"/>
      <c r="I27" s="236"/>
      <c r="J27" s="236"/>
    </row>
    <row r="28" spans="1:11" s="244" customFormat="1" ht="17.25">
      <c r="A28" s="167"/>
      <c r="B28" s="168"/>
      <c r="C28" s="169"/>
      <c r="D28" s="170"/>
      <c r="E28" s="59"/>
      <c r="F28" s="237"/>
      <c r="H28" s="245"/>
      <c r="I28" s="245"/>
      <c r="J28" s="245"/>
      <c r="K28" s="245"/>
    </row>
    <row r="29" spans="1:11" s="246" customFormat="1" ht="10.5">
      <c r="A29" s="171" t="s">
        <v>33</v>
      </c>
      <c r="B29" s="171" t="s">
        <v>34</v>
      </c>
      <c r="C29" s="172" t="s">
        <v>35</v>
      </c>
      <c r="D29" s="173" t="s">
        <v>36</v>
      </c>
      <c r="E29" s="227" t="s">
        <v>37</v>
      </c>
      <c r="F29" s="238" t="s">
        <v>38</v>
      </c>
      <c r="G29" s="238" t="s">
        <v>23</v>
      </c>
      <c r="H29" s="238" t="s">
        <v>24</v>
      </c>
      <c r="I29" s="238" t="s">
        <v>25</v>
      </c>
      <c r="J29" s="238" t="s">
        <v>26</v>
      </c>
    </row>
    <row r="30" spans="1:11" s="244" customFormat="1" ht="17.25">
      <c r="A30" s="167"/>
      <c r="B30" s="168"/>
      <c r="C30" s="169"/>
      <c r="D30" s="170"/>
      <c r="E30" s="59"/>
      <c r="F30" s="237"/>
      <c r="H30" s="245"/>
      <c r="I30" s="245"/>
      <c r="J30" s="245"/>
      <c r="K30" s="245"/>
    </row>
    <row r="31" spans="1:11" s="244" customFormat="1" ht="18" thickBot="1">
      <c r="A31" s="174">
        <v>1</v>
      </c>
      <c r="B31" s="175" t="s">
        <v>39</v>
      </c>
      <c r="C31" s="176"/>
      <c r="D31" s="177"/>
      <c r="E31" s="68"/>
      <c r="F31" s="247"/>
      <c r="G31" s="247"/>
      <c r="H31" s="247"/>
      <c r="I31" s="247"/>
      <c r="J31" s="247"/>
      <c r="K31" s="245"/>
    </row>
    <row r="32" spans="1:11" s="244" customFormat="1" ht="17.25">
      <c r="A32" s="178"/>
      <c r="B32" s="179"/>
      <c r="C32" s="180"/>
      <c r="D32" s="140"/>
      <c r="E32" s="58"/>
      <c r="F32" s="237"/>
      <c r="G32" s="237"/>
      <c r="H32" s="237"/>
      <c r="I32" s="237"/>
      <c r="J32" s="237"/>
      <c r="K32" s="245"/>
    </row>
    <row r="33" spans="1:11" s="244" customFormat="1" ht="28.5">
      <c r="A33" s="167">
        <f>MAX(A22:A32)+0.01</f>
        <v>1.01</v>
      </c>
      <c r="B33" s="181" t="s">
        <v>126</v>
      </c>
      <c r="C33" s="169" t="s">
        <v>41</v>
      </c>
      <c r="D33" s="170">
        <v>87</v>
      </c>
      <c r="E33" s="58"/>
      <c r="F33" s="234">
        <f t="shared" ref="F33:F41" si="7">D33*E33</f>
        <v>0</v>
      </c>
      <c r="G33" s="234">
        <f>F33</f>
        <v>0</v>
      </c>
      <c r="H33" s="234"/>
      <c r="I33" s="234"/>
      <c r="J33" s="234">
        <f>F33</f>
        <v>0</v>
      </c>
      <c r="K33" s="245"/>
    </row>
    <row r="34" spans="1:11" s="249" customFormat="1" ht="17.25">
      <c r="A34" s="182"/>
      <c r="B34" s="168"/>
      <c r="C34" s="169"/>
      <c r="D34" s="170"/>
      <c r="E34" s="58"/>
      <c r="F34" s="234"/>
      <c r="G34" s="234"/>
      <c r="H34" s="234"/>
      <c r="I34" s="234"/>
      <c r="J34" s="234"/>
      <c r="K34" s="248"/>
    </row>
    <row r="35" spans="1:11" s="244" customFormat="1" ht="42.75">
      <c r="A35" s="167">
        <f>MAX(A24:A34)+0.01</f>
        <v>1.02</v>
      </c>
      <c r="B35" s="181" t="s">
        <v>42</v>
      </c>
      <c r="C35" s="169" t="s">
        <v>43</v>
      </c>
      <c r="D35" s="170">
        <v>10</v>
      </c>
      <c r="E35" s="58"/>
      <c r="F35" s="234">
        <f t="shared" si="7"/>
        <v>0</v>
      </c>
      <c r="G35" s="234">
        <f>F35</f>
        <v>0</v>
      </c>
      <c r="H35" s="234"/>
      <c r="I35" s="234"/>
      <c r="J35" s="234">
        <f>F35</f>
        <v>0</v>
      </c>
      <c r="K35" s="245"/>
    </row>
    <row r="36" spans="1:11" s="244" customFormat="1" ht="17.25">
      <c r="A36" s="182"/>
      <c r="B36" s="181"/>
      <c r="C36" s="169"/>
      <c r="D36" s="170"/>
      <c r="E36" s="58"/>
      <c r="F36" s="234"/>
      <c r="G36" s="234"/>
      <c r="H36" s="234"/>
      <c r="I36" s="234"/>
      <c r="J36" s="234"/>
      <c r="K36" s="245"/>
    </row>
    <row r="37" spans="1:11" s="244" customFormat="1" ht="99.75">
      <c r="A37" s="167">
        <f>MAX(A28:A36)+0.01</f>
        <v>1.03</v>
      </c>
      <c r="B37" s="181" t="s">
        <v>127</v>
      </c>
      <c r="C37" s="169" t="s">
        <v>43</v>
      </c>
      <c r="D37" s="170">
        <v>2</v>
      </c>
      <c r="E37" s="58"/>
      <c r="F37" s="234">
        <f t="shared" si="7"/>
        <v>0</v>
      </c>
      <c r="G37" s="234"/>
      <c r="H37" s="234">
        <f>F37</f>
        <v>0</v>
      </c>
      <c r="I37" s="234"/>
      <c r="J37" s="234">
        <f>H37</f>
        <v>0</v>
      </c>
      <c r="K37" s="245"/>
    </row>
    <row r="38" spans="1:11" s="244" customFormat="1" ht="17.25">
      <c r="A38" s="182"/>
      <c r="B38" s="181"/>
      <c r="C38" s="169"/>
      <c r="D38" s="170"/>
      <c r="E38" s="58"/>
      <c r="F38" s="234"/>
      <c r="G38" s="234"/>
      <c r="H38" s="234"/>
      <c r="I38" s="234"/>
      <c r="J38" s="234"/>
      <c r="K38" s="245"/>
    </row>
    <row r="39" spans="1:11" s="244" customFormat="1" ht="71.25">
      <c r="A39" s="167">
        <f>MAX(A30:A38)+0.01</f>
        <v>1.04</v>
      </c>
      <c r="B39" s="181" t="s">
        <v>128</v>
      </c>
      <c r="C39" s="169" t="s">
        <v>122</v>
      </c>
      <c r="D39" s="170">
        <v>1</v>
      </c>
      <c r="E39" s="58"/>
      <c r="F39" s="234">
        <f t="shared" si="7"/>
        <v>0</v>
      </c>
      <c r="G39" s="234">
        <f>F39</f>
        <v>0</v>
      </c>
      <c r="H39" s="234"/>
      <c r="I39" s="234"/>
      <c r="J39" s="234">
        <f>F39</f>
        <v>0</v>
      </c>
      <c r="K39" s="245"/>
    </row>
    <row r="40" spans="1:11" s="244" customFormat="1" ht="17.25">
      <c r="A40" s="182"/>
      <c r="B40" s="181"/>
      <c r="C40" s="169"/>
      <c r="D40" s="170"/>
      <c r="E40" s="58"/>
      <c r="F40" s="234"/>
      <c r="G40" s="234"/>
      <c r="H40" s="234"/>
      <c r="I40" s="234"/>
      <c r="J40" s="234"/>
      <c r="K40" s="245"/>
    </row>
    <row r="41" spans="1:11" s="244" customFormat="1" ht="57">
      <c r="A41" s="167">
        <f>MAX(A34:A40)+0.01</f>
        <v>1.05</v>
      </c>
      <c r="B41" s="181" t="s">
        <v>129</v>
      </c>
      <c r="C41" s="169" t="s">
        <v>130</v>
      </c>
      <c r="D41" s="170">
        <v>72</v>
      </c>
      <c r="E41" s="58"/>
      <c r="F41" s="234">
        <f t="shared" si="7"/>
        <v>0</v>
      </c>
      <c r="G41" s="234">
        <f>F41</f>
        <v>0</v>
      </c>
      <c r="H41" s="234"/>
      <c r="I41" s="234"/>
      <c r="J41" s="234">
        <f>F41</f>
        <v>0</v>
      </c>
      <c r="K41" s="245"/>
    </row>
    <row r="42" spans="1:11" s="244" customFormat="1" ht="17.25">
      <c r="A42" s="167"/>
      <c r="B42" s="168"/>
      <c r="C42" s="169"/>
      <c r="D42" s="170"/>
      <c r="E42" s="59"/>
      <c r="F42" s="237"/>
      <c r="G42" s="237"/>
      <c r="H42" s="237"/>
      <c r="I42" s="237"/>
      <c r="J42" s="237"/>
      <c r="K42" s="245"/>
    </row>
    <row r="43" spans="1:11" s="249" customFormat="1" ht="17.25">
      <c r="A43" s="183"/>
      <c r="B43" s="184"/>
      <c r="C43" s="185" t="s">
        <v>45</v>
      </c>
      <c r="D43" s="185"/>
      <c r="E43" s="77"/>
      <c r="F43" s="250">
        <f>SUM(F32:F42)</f>
        <v>0</v>
      </c>
      <c r="G43" s="250">
        <f t="shared" ref="G43:I43" si="8">SUM(G32:G42)</f>
        <v>0</v>
      </c>
      <c r="H43" s="250">
        <f t="shared" si="8"/>
        <v>0</v>
      </c>
      <c r="I43" s="250">
        <f t="shared" si="8"/>
        <v>0</v>
      </c>
      <c r="J43" s="250">
        <f>SUM(J32:J42)</f>
        <v>0</v>
      </c>
      <c r="K43" s="251"/>
    </row>
    <row r="44" spans="1:11" s="249" customFormat="1" ht="17.25">
      <c r="A44" s="182"/>
      <c r="B44" s="168"/>
      <c r="C44" s="169"/>
      <c r="D44" s="170"/>
      <c r="E44" s="58"/>
      <c r="F44" s="234"/>
      <c r="G44" s="234"/>
      <c r="H44" s="234"/>
      <c r="I44" s="234"/>
      <c r="J44" s="234"/>
      <c r="K44" s="248"/>
    </row>
    <row r="45" spans="1:11" s="244" customFormat="1" ht="18" thickBot="1">
      <c r="A45" s="174">
        <v>2</v>
      </c>
      <c r="B45" s="175" t="s">
        <v>46</v>
      </c>
      <c r="C45" s="176"/>
      <c r="D45" s="177"/>
      <c r="E45" s="68"/>
      <c r="F45" s="247"/>
      <c r="G45" s="247"/>
      <c r="H45" s="247"/>
      <c r="I45" s="247"/>
      <c r="J45" s="247"/>
      <c r="K45" s="245"/>
    </row>
    <row r="46" spans="1:11" s="244" customFormat="1" ht="17.25">
      <c r="A46" s="178"/>
      <c r="B46" s="179"/>
      <c r="C46" s="180"/>
      <c r="D46" s="140"/>
      <c r="E46" s="58"/>
      <c r="F46" s="237"/>
      <c r="G46" s="237"/>
      <c r="H46" s="237"/>
      <c r="I46" s="237"/>
      <c r="J46" s="237"/>
      <c r="K46" s="245"/>
    </row>
    <row r="47" spans="1:11" s="244" customFormat="1" ht="72">
      <c r="A47" s="167">
        <f>MAX(A45:A46)+0.01</f>
        <v>2.0099999999999998</v>
      </c>
      <c r="B47" s="186" t="s">
        <v>47</v>
      </c>
      <c r="C47" s="169" t="s">
        <v>48</v>
      </c>
      <c r="D47" s="170">
        <v>6095</v>
      </c>
      <c r="E47" s="58"/>
      <c r="F47" s="234">
        <f>D47*E47</f>
        <v>0</v>
      </c>
      <c r="G47" s="234">
        <f>F47</f>
        <v>0</v>
      </c>
      <c r="H47" s="245"/>
      <c r="I47" s="234">
        <f>G47</f>
        <v>0</v>
      </c>
      <c r="J47" s="245"/>
      <c r="K47" s="245"/>
    </row>
    <row r="48" spans="1:11" s="244" customFormat="1" ht="17.25">
      <c r="A48" s="178"/>
      <c r="B48" s="179"/>
      <c r="C48" s="180"/>
      <c r="D48" s="140"/>
      <c r="E48" s="58"/>
      <c r="F48" s="237"/>
      <c r="H48" s="245"/>
      <c r="I48" s="245"/>
      <c r="J48" s="245"/>
      <c r="K48" s="245"/>
    </row>
    <row r="49" spans="1:11" s="244" customFormat="1" ht="114">
      <c r="A49" s="167">
        <f>MAX(A47:A48)+0.01</f>
        <v>2.0199999999999996</v>
      </c>
      <c r="B49" s="181" t="s">
        <v>131</v>
      </c>
      <c r="C49" s="187" t="s">
        <v>130</v>
      </c>
      <c r="D49" s="170">
        <v>950</v>
      </c>
      <c r="E49" s="58"/>
      <c r="F49" s="234">
        <f t="shared" ref="F49" si="9">D49*E49</f>
        <v>0</v>
      </c>
      <c r="G49" s="234">
        <f>F49</f>
        <v>0</v>
      </c>
      <c r="H49" s="245"/>
      <c r="I49" s="245"/>
      <c r="J49" s="234">
        <f>F49</f>
        <v>0</v>
      </c>
      <c r="K49" s="245"/>
    </row>
    <row r="50" spans="1:11" s="244" customFormat="1" ht="17.25">
      <c r="A50" s="167"/>
      <c r="B50" s="168"/>
      <c r="C50" s="169"/>
      <c r="D50" s="170"/>
      <c r="E50" s="59"/>
      <c r="F50" s="237"/>
      <c r="G50" s="237"/>
      <c r="H50" s="237"/>
      <c r="I50" s="237"/>
      <c r="J50" s="237"/>
      <c r="K50" s="245"/>
    </row>
    <row r="51" spans="1:11" s="249" customFormat="1" ht="17.25">
      <c r="A51" s="183"/>
      <c r="B51" s="184"/>
      <c r="C51" s="185" t="s">
        <v>341</v>
      </c>
      <c r="D51" s="185"/>
      <c r="E51" s="77"/>
      <c r="F51" s="250">
        <f>SUM(F46:F50)</f>
        <v>0</v>
      </c>
      <c r="G51" s="250">
        <f t="shared" ref="G51:J51" si="10">SUM(G46:G50)</f>
        <v>0</v>
      </c>
      <c r="H51" s="250">
        <f t="shared" si="10"/>
        <v>0</v>
      </c>
      <c r="I51" s="250">
        <f t="shared" si="10"/>
        <v>0</v>
      </c>
      <c r="J51" s="250">
        <f t="shared" si="10"/>
        <v>0</v>
      </c>
      <c r="K51" s="251"/>
    </row>
    <row r="52" spans="1:11" s="249" customFormat="1" ht="17.25">
      <c r="A52" s="182"/>
      <c r="B52" s="168"/>
      <c r="C52" s="169"/>
      <c r="D52" s="170"/>
      <c r="E52" s="58"/>
      <c r="F52" s="234"/>
      <c r="G52" s="234"/>
      <c r="H52" s="234"/>
      <c r="I52" s="234"/>
      <c r="J52" s="234"/>
      <c r="K52" s="248"/>
    </row>
    <row r="53" spans="1:11" s="244" customFormat="1" ht="18" thickBot="1">
      <c r="A53" s="174">
        <v>3</v>
      </c>
      <c r="B53" s="175" t="s">
        <v>51</v>
      </c>
      <c r="C53" s="176"/>
      <c r="D53" s="177"/>
      <c r="E53" s="68"/>
      <c r="F53" s="247"/>
      <c r="G53" s="247"/>
      <c r="H53" s="247"/>
      <c r="I53" s="247"/>
      <c r="J53" s="247"/>
      <c r="K53" s="245"/>
    </row>
    <row r="54" spans="1:11" s="244" customFormat="1" ht="17.25">
      <c r="A54" s="167"/>
      <c r="B54" s="166"/>
      <c r="C54" s="188"/>
      <c r="D54" s="189"/>
      <c r="E54" s="58"/>
      <c r="F54" s="234"/>
      <c r="G54" s="234"/>
      <c r="H54" s="234"/>
      <c r="I54" s="234"/>
      <c r="J54" s="234"/>
      <c r="K54" s="245"/>
    </row>
    <row r="55" spans="1:11" s="244" customFormat="1" ht="28.5">
      <c r="A55" s="167">
        <f>MAX(A53:A54)+0.01</f>
        <v>3.01</v>
      </c>
      <c r="B55" s="190" t="s">
        <v>52</v>
      </c>
      <c r="C55" s="169" t="s">
        <v>53</v>
      </c>
      <c r="D55" s="170">
        <v>419</v>
      </c>
      <c r="E55" s="59"/>
      <c r="F55" s="237">
        <f>D55*E55</f>
        <v>0</v>
      </c>
      <c r="G55" s="237">
        <f>F55</f>
        <v>0</v>
      </c>
      <c r="H55" s="237"/>
      <c r="I55" s="237">
        <f>F55</f>
        <v>0</v>
      </c>
      <c r="J55" s="237"/>
      <c r="K55" s="245"/>
    </row>
    <row r="56" spans="1:11" s="244" customFormat="1" ht="17.25">
      <c r="A56" s="167"/>
      <c r="B56" s="166"/>
      <c r="C56" s="180"/>
      <c r="D56" s="140"/>
      <c r="E56" s="58"/>
      <c r="F56" s="237"/>
      <c r="G56" s="237"/>
      <c r="H56" s="237"/>
      <c r="I56" s="237"/>
      <c r="J56" s="237"/>
      <c r="K56" s="245"/>
    </row>
    <row r="57" spans="1:11" s="244" customFormat="1" ht="142.5">
      <c r="A57" s="167">
        <f t="shared" ref="A57" si="11">MAX(A55:A56)+0.01</f>
        <v>3.0199999999999996</v>
      </c>
      <c r="B57" s="190" t="s">
        <v>132</v>
      </c>
      <c r="C57" s="169"/>
      <c r="D57" s="170"/>
      <c r="E57" s="59"/>
      <c r="F57" s="237"/>
      <c r="G57" s="237"/>
      <c r="H57" s="237"/>
      <c r="I57" s="237"/>
      <c r="J57" s="237"/>
      <c r="K57" s="245"/>
    </row>
    <row r="58" spans="1:11" s="244" customFormat="1" ht="17.25">
      <c r="A58" s="167"/>
      <c r="B58" s="191" t="s">
        <v>55</v>
      </c>
      <c r="C58" s="192" t="s">
        <v>53</v>
      </c>
      <c r="D58" s="193">
        <v>20.3</v>
      </c>
      <c r="E58" s="69"/>
      <c r="F58" s="237">
        <f t="shared" ref="F58:F91" si="12">D58*E58</f>
        <v>0</v>
      </c>
      <c r="G58" s="237">
        <f>F58</f>
        <v>0</v>
      </c>
      <c r="H58" s="237"/>
      <c r="I58" s="237">
        <f>F58</f>
        <v>0</v>
      </c>
      <c r="J58" s="237"/>
      <c r="K58" s="245"/>
    </row>
    <row r="59" spans="1:11" s="249" customFormat="1" ht="17.25">
      <c r="A59" s="167"/>
      <c r="B59" s="168"/>
      <c r="C59" s="169"/>
      <c r="D59" s="170"/>
      <c r="E59" s="58"/>
      <c r="F59" s="237"/>
      <c r="G59" s="237"/>
      <c r="H59" s="237"/>
      <c r="I59" s="237"/>
      <c r="J59" s="237"/>
      <c r="K59" s="248"/>
    </row>
    <row r="60" spans="1:11" s="244" customFormat="1" ht="142.5">
      <c r="A60" s="167">
        <v>3.03</v>
      </c>
      <c r="B60" s="168" t="s">
        <v>133</v>
      </c>
      <c r="C60" s="169"/>
      <c r="D60" s="170"/>
      <c r="E60" s="59"/>
      <c r="F60" s="237"/>
      <c r="G60" s="237"/>
      <c r="H60" s="237"/>
      <c r="I60" s="237"/>
      <c r="J60" s="237"/>
      <c r="K60" s="245"/>
    </row>
    <row r="61" spans="1:11" s="244" customFormat="1" ht="17.25">
      <c r="A61" s="167"/>
      <c r="B61" s="191" t="s">
        <v>55</v>
      </c>
      <c r="C61" s="192" t="s">
        <v>53</v>
      </c>
      <c r="D61" s="193">
        <v>359.5</v>
      </c>
      <c r="E61" s="69"/>
      <c r="F61" s="237">
        <f t="shared" si="12"/>
        <v>0</v>
      </c>
      <c r="G61" s="237">
        <f t="shared" ref="G61:G63" si="13">F61</f>
        <v>0</v>
      </c>
      <c r="H61" s="237"/>
      <c r="I61" s="237">
        <f t="shared" ref="I61:I63" si="14">F61</f>
        <v>0</v>
      </c>
      <c r="J61" s="237"/>
      <c r="K61" s="245"/>
    </row>
    <row r="62" spans="1:11" s="244" customFormat="1" ht="17.25">
      <c r="A62" s="167"/>
      <c r="B62" s="191" t="s">
        <v>58</v>
      </c>
      <c r="C62" s="192" t="s">
        <v>53</v>
      </c>
      <c r="D62" s="193">
        <v>180</v>
      </c>
      <c r="E62" s="69"/>
      <c r="F62" s="237">
        <f t="shared" si="12"/>
        <v>0</v>
      </c>
      <c r="G62" s="237">
        <f t="shared" si="13"/>
        <v>0</v>
      </c>
      <c r="H62" s="237"/>
      <c r="I62" s="237">
        <f t="shared" si="14"/>
        <v>0</v>
      </c>
      <c r="J62" s="237"/>
      <c r="K62" s="245"/>
    </row>
    <row r="63" spans="1:11" s="244" customFormat="1" ht="17.25">
      <c r="A63" s="167"/>
      <c r="B63" s="191" t="s">
        <v>56</v>
      </c>
      <c r="C63" s="192" t="s">
        <v>53</v>
      </c>
      <c r="D63" s="193">
        <v>89</v>
      </c>
      <c r="E63" s="69"/>
      <c r="F63" s="237">
        <f t="shared" si="12"/>
        <v>0</v>
      </c>
      <c r="G63" s="237">
        <f t="shared" si="13"/>
        <v>0</v>
      </c>
      <c r="H63" s="237"/>
      <c r="I63" s="237">
        <f t="shared" si="14"/>
        <v>0</v>
      </c>
      <c r="J63" s="237"/>
      <c r="K63" s="245"/>
    </row>
    <row r="64" spans="1:11" s="244" customFormat="1" ht="17.25">
      <c r="A64" s="167"/>
      <c r="B64" s="194"/>
      <c r="C64" s="169"/>
      <c r="D64" s="170"/>
      <c r="E64" s="59"/>
      <c r="F64" s="237"/>
      <c r="G64" s="237"/>
      <c r="H64" s="237"/>
      <c r="I64" s="237"/>
      <c r="J64" s="237"/>
      <c r="K64" s="245"/>
    </row>
    <row r="65" spans="1:11" s="244" customFormat="1" ht="42.75">
      <c r="A65" s="167">
        <v>3.04</v>
      </c>
      <c r="B65" s="190" t="s">
        <v>59</v>
      </c>
      <c r="C65" s="169" t="s">
        <v>53</v>
      </c>
      <c r="D65" s="170">
        <v>10</v>
      </c>
      <c r="E65" s="59"/>
      <c r="F65" s="237">
        <f t="shared" si="12"/>
        <v>0</v>
      </c>
      <c r="G65" s="237">
        <f>F65</f>
        <v>0</v>
      </c>
      <c r="H65" s="237"/>
      <c r="I65" s="237">
        <f>F65</f>
        <v>0</v>
      </c>
      <c r="J65" s="237"/>
      <c r="K65" s="245"/>
    </row>
    <row r="66" spans="1:11" s="244" customFormat="1" ht="17.25">
      <c r="A66" s="167"/>
      <c r="B66" s="194"/>
      <c r="C66" s="169"/>
      <c r="D66" s="170"/>
      <c r="E66" s="59"/>
      <c r="F66" s="237"/>
      <c r="G66" s="237"/>
      <c r="H66" s="237"/>
      <c r="I66" s="237"/>
      <c r="J66" s="237"/>
      <c r="K66" s="245"/>
    </row>
    <row r="67" spans="1:11" s="244" customFormat="1" ht="71.25">
      <c r="A67" s="167">
        <f t="shared" ref="A67" si="15">MAX(A65:A66)+0.01</f>
        <v>3.05</v>
      </c>
      <c r="B67" s="168" t="s">
        <v>60</v>
      </c>
      <c r="C67" s="169" t="s">
        <v>61</v>
      </c>
      <c r="D67" s="170">
        <v>1131</v>
      </c>
      <c r="E67" s="59"/>
      <c r="F67" s="237">
        <f t="shared" si="12"/>
        <v>0</v>
      </c>
      <c r="G67" s="237">
        <f>F67</f>
        <v>0</v>
      </c>
      <c r="H67" s="237"/>
      <c r="I67" s="237">
        <f>F67</f>
        <v>0</v>
      </c>
      <c r="J67" s="237"/>
      <c r="K67" s="245"/>
    </row>
    <row r="68" spans="1:11" s="244" customFormat="1" ht="17.25">
      <c r="A68" s="167"/>
      <c r="B68" s="166"/>
      <c r="C68" s="180"/>
      <c r="D68" s="140"/>
      <c r="E68" s="58"/>
      <c r="F68" s="237"/>
      <c r="G68" s="237"/>
      <c r="H68" s="237"/>
      <c r="I68" s="237"/>
      <c r="J68" s="237"/>
      <c r="K68" s="245"/>
    </row>
    <row r="69" spans="1:11" s="244" customFormat="1" ht="85.5">
      <c r="A69" s="167">
        <f t="shared" ref="A69" si="16">MAX(A67:A68)+0.01</f>
        <v>3.0599999999999996</v>
      </c>
      <c r="B69" s="190" t="s">
        <v>66</v>
      </c>
      <c r="C69" s="195" t="s">
        <v>53</v>
      </c>
      <c r="D69" s="196">
        <v>25</v>
      </c>
      <c r="E69" s="58"/>
      <c r="F69" s="237">
        <f t="shared" si="12"/>
        <v>0</v>
      </c>
      <c r="G69" s="237">
        <f>F69</f>
        <v>0</v>
      </c>
      <c r="H69" s="237"/>
      <c r="I69" s="237">
        <f>F69</f>
        <v>0</v>
      </c>
      <c r="J69" s="237"/>
      <c r="K69" s="245"/>
    </row>
    <row r="70" spans="1:11" s="244" customFormat="1" ht="17.25">
      <c r="A70" s="167"/>
      <c r="B70" s="166"/>
      <c r="C70" s="180"/>
      <c r="D70" s="140"/>
      <c r="E70" s="58"/>
      <c r="F70" s="237"/>
      <c r="G70" s="237"/>
      <c r="H70" s="237"/>
      <c r="I70" s="237"/>
      <c r="J70" s="237"/>
      <c r="K70" s="245"/>
    </row>
    <row r="71" spans="1:11" s="244" customFormat="1" ht="57">
      <c r="A71" s="167">
        <f>MAX(A68:A70)+0.01</f>
        <v>3.0699999999999994</v>
      </c>
      <c r="B71" s="168" t="s">
        <v>68</v>
      </c>
      <c r="C71" s="195" t="s">
        <v>53</v>
      </c>
      <c r="D71" s="196">
        <v>11</v>
      </c>
      <c r="E71" s="58"/>
      <c r="F71" s="237">
        <f t="shared" si="12"/>
        <v>0</v>
      </c>
      <c r="G71" s="237">
        <f>F71</f>
        <v>0</v>
      </c>
      <c r="H71" s="237"/>
      <c r="I71" s="237">
        <f>F71</f>
        <v>0</v>
      </c>
      <c r="J71" s="237"/>
      <c r="K71" s="245"/>
    </row>
    <row r="72" spans="1:11" s="244" customFormat="1" ht="17.25">
      <c r="A72" s="167"/>
      <c r="B72" s="166"/>
      <c r="C72" s="180"/>
      <c r="D72" s="140"/>
      <c r="E72" s="58"/>
      <c r="F72" s="237"/>
      <c r="G72" s="237"/>
      <c r="H72" s="237"/>
      <c r="I72" s="237"/>
      <c r="J72" s="237"/>
      <c r="K72" s="245"/>
    </row>
    <row r="73" spans="1:11" s="244" customFormat="1" ht="71.25">
      <c r="A73" s="167">
        <f>MAX(A69:A72)+0.01</f>
        <v>3.0799999999999992</v>
      </c>
      <c r="B73" s="168" t="s">
        <v>134</v>
      </c>
      <c r="C73" s="195" t="s">
        <v>53</v>
      </c>
      <c r="D73" s="196">
        <v>14.5</v>
      </c>
      <c r="E73" s="58"/>
      <c r="F73" s="237">
        <f t="shared" si="12"/>
        <v>0</v>
      </c>
      <c r="G73" s="237">
        <f>F73</f>
        <v>0</v>
      </c>
      <c r="H73" s="237"/>
      <c r="I73" s="237">
        <f>F73</f>
        <v>0</v>
      </c>
      <c r="J73" s="237"/>
      <c r="K73" s="245"/>
    </row>
    <row r="74" spans="1:11" s="244" customFormat="1" ht="17.25">
      <c r="A74" s="167"/>
      <c r="B74" s="166"/>
      <c r="C74" s="180"/>
      <c r="D74" s="140"/>
      <c r="E74" s="58"/>
      <c r="F74" s="237"/>
      <c r="G74" s="237"/>
      <c r="H74" s="237"/>
      <c r="I74" s="237"/>
      <c r="J74" s="237"/>
      <c r="K74" s="245"/>
    </row>
    <row r="75" spans="1:11" s="244" customFormat="1" ht="128.25">
      <c r="A75" s="167">
        <f>MAX(A71:A74)+0.01</f>
        <v>3.089999999999999</v>
      </c>
      <c r="B75" s="168" t="s">
        <v>135</v>
      </c>
      <c r="C75" s="195" t="s">
        <v>130</v>
      </c>
      <c r="D75" s="196">
        <v>6542.5</v>
      </c>
      <c r="E75" s="58"/>
      <c r="F75" s="237">
        <f t="shared" si="12"/>
        <v>0</v>
      </c>
      <c r="G75" s="237">
        <f>F75</f>
        <v>0</v>
      </c>
      <c r="H75" s="237"/>
      <c r="I75" s="237">
        <f>F75</f>
        <v>0</v>
      </c>
      <c r="J75" s="237"/>
      <c r="K75" s="245"/>
    </row>
    <row r="76" spans="1:11" s="244" customFormat="1" ht="17.25">
      <c r="A76" s="167"/>
      <c r="B76" s="166"/>
      <c r="C76" s="180"/>
      <c r="D76" s="140"/>
      <c r="E76" s="58"/>
      <c r="F76" s="237"/>
      <c r="G76" s="237"/>
      <c r="H76" s="237"/>
      <c r="I76" s="237"/>
      <c r="J76" s="237"/>
      <c r="K76" s="245"/>
    </row>
    <row r="77" spans="1:11" s="244" customFormat="1" ht="17.25">
      <c r="A77" s="167">
        <f>MAX(A71:A76)+0.01</f>
        <v>3.0999999999999988</v>
      </c>
      <c r="B77" s="168" t="s">
        <v>136</v>
      </c>
      <c r="C77" s="180" t="s">
        <v>48</v>
      </c>
      <c r="D77" s="140">
        <v>2100</v>
      </c>
      <c r="E77" s="58"/>
      <c r="F77" s="237">
        <f t="shared" si="12"/>
        <v>0</v>
      </c>
      <c r="G77" s="237">
        <f>F77</f>
        <v>0</v>
      </c>
      <c r="H77" s="237"/>
      <c r="I77" s="237">
        <f>F77</f>
        <v>0</v>
      </c>
      <c r="J77" s="237"/>
      <c r="K77" s="245"/>
    </row>
    <row r="78" spans="1:11" s="244" customFormat="1" ht="17.25">
      <c r="A78" s="167"/>
      <c r="B78" s="166"/>
      <c r="C78" s="180"/>
      <c r="D78" s="140"/>
      <c r="E78" s="58"/>
      <c r="F78" s="237"/>
      <c r="G78" s="237"/>
      <c r="H78" s="237"/>
      <c r="I78" s="237"/>
      <c r="J78" s="237"/>
      <c r="K78" s="245"/>
    </row>
    <row r="79" spans="1:11" s="244" customFormat="1" ht="28.5">
      <c r="A79" s="167">
        <f>MAX(A73:A78)+0.01</f>
        <v>3.1099999999999985</v>
      </c>
      <c r="B79" s="168" t="s">
        <v>137</v>
      </c>
      <c r="C79" s="180" t="s">
        <v>48</v>
      </c>
      <c r="D79" s="140">
        <v>544.6</v>
      </c>
      <c r="E79" s="58"/>
      <c r="F79" s="237">
        <f t="shared" si="12"/>
        <v>0</v>
      </c>
      <c r="G79" s="237">
        <f>F79</f>
        <v>0</v>
      </c>
      <c r="H79" s="237"/>
      <c r="I79" s="237">
        <f>F79</f>
        <v>0</v>
      </c>
      <c r="J79" s="237"/>
      <c r="K79" s="245"/>
    </row>
    <row r="80" spans="1:11" s="244" customFormat="1" ht="17.25">
      <c r="A80" s="167"/>
      <c r="B80" s="168"/>
      <c r="C80" s="180"/>
      <c r="D80" s="140"/>
      <c r="E80" s="58"/>
      <c r="F80" s="237"/>
      <c r="G80" s="237"/>
      <c r="H80" s="237"/>
      <c r="I80" s="237"/>
      <c r="J80" s="237"/>
      <c r="K80" s="245"/>
    </row>
    <row r="81" spans="1:11" s="244" customFormat="1" ht="28.5">
      <c r="A81" s="167">
        <f>MAX(A74:A80)+0.01</f>
        <v>3.1199999999999983</v>
      </c>
      <c r="B81" s="168" t="s">
        <v>138</v>
      </c>
      <c r="C81" s="180" t="s">
        <v>48</v>
      </c>
      <c r="D81" s="140">
        <v>40.6</v>
      </c>
      <c r="E81" s="58"/>
      <c r="F81" s="237">
        <f t="shared" si="12"/>
        <v>0</v>
      </c>
      <c r="G81" s="237">
        <f>F81</f>
        <v>0</v>
      </c>
      <c r="H81" s="237"/>
      <c r="I81" s="237">
        <f>F81</f>
        <v>0</v>
      </c>
      <c r="J81" s="237"/>
      <c r="K81" s="245"/>
    </row>
    <row r="82" spans="1:11" s="244" customFormat="1" ht="17.25">
      <c r="A82" s="167"/>
      <c r="B82" s="166"/>
      <c r="C82" s="180"/>
      <c r="D82" s="140"/>
      <c r="E82" s="58"/>
      <c r="F82" s="237"/>
      <c r="G82" s="237"/>
      <c r="H82" s="237"/>
      <c r="I82" s="237"/>
      <c r="J82" s="237"/>
      <c r="K82" s="245"/>
    </row>
    <row r="83" spans="1:11" s="244" customFormat="1" ht="42.75">
      <c r="A83" s="167">
        <f t="shared" ref="A83" si="17">MAX(A75:A82)+0.01</f>
        <v>3.1299999999999981</v>
      </c>
      <c r="B83" s="190" t="s">
        <v>139</v>
      </c>
      <c r="C83" s="195" t="s">
        <v>48</v>
      </c>
      <c r="D83" s="197">
        <v>2095.1999999999998</v>
      </c>
      <c r="E83" s="58"/>
      <c r="F83" s="237">
        <f t="shared" si="12"/>
        <v>0</v>
      </c>
      <c r="G83" s="237">
        <f>F83</f>
        <v>0</v>
      </c>
      <c r="H83" s="237"/>
      <c r="I83" s="237">
        <f>F83</f>
        <v>0</v>
      </c>
      <c r="J83" s="237"/>
      <c r="K83" s="245"/>
    </row>
    <row r="84" spans="1:11" s="244" customFormat="1" ht="17.25">
      <c r="A84" s="167"/>
      <c r="B84" s="190"/>
      <c r="C84" s="195"/>
      <c r="D84" s="197"/>
      <c r="E84" s="58"/>
      <c r="F84" s="237"/>
      <c r="G84" s="237"/>
      <c r="H84" s="237"/>
      <c r="I84" s="237"/>
      <c r="J84" s="237"/>
      <c r="K84" s="245"/>
    </row>
    <row r="85" spans="1:11" s="244" customFormat="1" ht="42.75">
      <c r="A85" s="167">
        <v>3.14</v>
      </c>
      <c r="B85" s="181" t="s">
        <v>140</v>
      </c>
      <c r="C85" s="195" t="s">
        <v>48</v>
      </c>
      <c r="D85" s="170">
        <v>4004.8</v>
      </c>
      <c r="E85" s="58"/>
      <c r="F85" s="234">
        <f>D85*E85</f>
        <v>0</v>
      </c>
      <c r="G85" s="237">
        <f>F85</f>
        <v>0</v>
      </c>
      <c r="H85" s="237"/>
      <c r="I85" s="237">
        <f>F85</f>
        <v>0</v>
      </c>
      <c r="J85" s="237"/>
      <c r="K85" s="245"/>
    </row>
    <row r="86" spans="1:11" s="244" customFormat="1" ht="17.25">
      <c r="A86" s="167"/>
      <c r="B86" s="190"/>
      <c r="C86" s="195"/>
      <c r="D86" s="197"/>
      <c r="E86" s="58"/>
      <c r="F86" s="237"/>
      <c r="G86" s="237"/>
      <c r="H86" s="237"/>
      <c r="I86" s="237"/>
      <c r="J86" s="237"/>
      <c r="K86" s="245"/>
    </row>
    <row r="87" spans="1:11" s="244" customFormat="1" ht="17.25">
      <c r="A87" s="167">
        <v>3.15</v>
      </c>
      <c r="B87" s="190" t="s">
        <v>141</v>
      </c>
      <c r="C87" s="195" t="s">
        <v>48</v>
      </c>
      <c r="D87" s="197">
        <f>D83+D85</f>
        <v>6100</v>
      </c>
      <c r="E87" s="58"/>
      <c r="F87" s="237">
        <f>D87*E87</f>
        <v>0</v>
      </c>
      <c r="G87" s="237">
        <f>F87</f>
        <v>0</v>
      </c>
      <c r="H87" s="237"/>
      <c r="I87" s="237">
        <f>F87</f>
        <v>0</v>
      </c>
      <c r="J87" s="237"/>
      <c r="K87" s="245"/>
    </row>
    <row r="88" spans="1:11" s="244" customFormat="1" ht="17.25">
      <c r="A88" s="167"/>
      <c r="B88" s="190"/>
      <c r="C88" s="195"/>
      <c r="D88" s="197"/>
      <c r="E88" s="58"/>
      <c r="F88" s="237"/>
      <c r="G88" s="237"/>
      <c r="H88" s="237"/>
      <c r="I88" s="237"/>
      <c r="J88" s="237"/>
      <c r="K88" s="245"/>
    </row>
    <row r="89" spans="1:11" s="244" customFormat="1" ht="42.75">
      <c r="A89" s="167">
        <f>MAX(A81:A88)+0.01</f>
        <v>3.1599999999999997</v>
      </c>
      <c r="B89" s="190" t="s">
        <v>142</v>
      </c>
      <c r="C89" s="195" t="s">
        <v>48</v>
      </c>
      <c r="D89" s="197">
        <v>230.5</v>
      </c>
      <c r="E89" s="58"/>
      <c r="F89" s="237">
        <f t="shared" si="12"/>
        <v>0</v>
      </c>
      <c r="G89" s="237">
        <f>F89</f>
        <v>0</v>
      </c>
      <c r="H89" s="237"/>
      <c r="I89" s="237">
        <f>F89</f>
        <v>0</v>
      </c>
      <c r="J89" s="237"/>
      <c r="K89" s="245"/>
    </row>
    <row r="90" spans="1:11" s="244" customFormat="1" ht="17.25">
      <c r="A90" s="167"/>
      <c r="B90" s="166"/>
      <c r="C90" s="180"/>
      <c r="D90" s="140"/>
      <c r="E90" s="58"/>
      <c r="F90" s="237"/>
      <c r="G90" s="237"/>
      <c r="H90" s="237"/>
      <c r="I90" s="237"/>
      <c r="J90" s="237"/>
      <c r="K90" s="245"/>
    </row>
    <row r="91" spans="1:11" s="244" customFormat="1" ht="17.25">
      <c r="A91" s="167">
        <f>MAX(A83:A90)+0.01</f>
        <v>3.1699999999999995</v>
      </c>
      <c r="B91" s="166" t="s">
        <v>143</v>
      </c>
      <c r="C91" s="180" t="s">
        <v>48</v>
      </c>
      <c r="D91" s="140">
        <v>2821.2</v>
      </c>
      <c r="E91" s="58"/>
      <c r="F91" s="237">
        <f t="shared" si="12"/>
        <v>0</v>
      </c>
      <c r="G91" s="237">
        <f>F91</f>
        <v>0</v>
      </c>
      <c r="H91" s="237"/>
      <c r="I91" s="237">
        <f>F91</f>
        <v>0</v>
      </c>
      <c r="J91" s="237"/>
      <c r="K91" s="245"/>
    </row>
    <row r="92" spans="1:11" s="244" customFormat="1" ht="17.25">
      <c r="A92" s="167"/>
      <c r="B92" s="166"/>
      <c r="C92" s="180"/>
      <c r="D92" s="140"/>
      <c r="E92" s="58"/>
      <c r="F92" s="234"/>
      <c r="G92" s="234"/>
      <c r="H92" s="234"/>
      <c r="I92" s="234"/>
      <c r="J92" s="234"/>
      <c r="K92" s="245"/>
    </row>
    <row r="93" spans="1:11" s="249" customFormat="1" ht="17.25">
      <c r="A93" s="198"/>
      <c r="B93" s="199"/>
      <c r="C93" s="185" t="s">
        <v>80</v>
      </c>
      <c r="D93" s="185"/>
      <c r="E93" s="77"/>
      <c r="F93" s="250">
        <f>SUM(F54:F91)</f>
        <v>0</v>
      </c>
      <c r="G93" s="250">
        <f t="shared" ref="G93:J93" si="18">SUM(G54:G91)</f>
        <v>0</v>
      </c>
      <c r="H93" s="250">
        <f t="shared" si="18"/>
        <v>0</v>
      </c>
      <c r="I93" s="250">
        <f t="shared" si="18"/>
        <v>0</v>
      </c>
      <c r="J93" s="250">
        <f t="shared" si="18"/>
        <v>0</v>
      </c>
      <c r="K93" s="251"/>
    </row>
    <row r="94" spans="1:11" s="244" customFormat="1" ht="17.25">
      <c r="A94" s="167"/>
      <c r="B94" s="166"/>
      <c r="C94" s="188"/>
      <c r="D94" s="189"/>
      <c r="E94" s="58"/>
      <c r="F94" s="234"/>
      <c r="G94" s="234"/>
      <c r="H94" s="234"/>
      <c r="I94" s="234"/>
      <c r="J94" s="234"/>
      <c r="K94" s="245"/>
    </row>
    <row r="95" spans="1:11" s="249" customFormat="1" ht="18" thickBot="1">
      <c r="A95" s="200">
        <v>4</v>
      </c>
      <c r="B95" s="201" t="s">
        <v>144</v>
      </c>
      <c r="C95" s="176"/>
      <c r="D95" s="177"/>
      <c r="E95" s="68"/>
      <c r="F95" s="247"/>
      <c r="G95" s="247"/>
      <c r="H95" s="247"/>
      <c r="I95" s="247"/>
      <c r="J95" s="247"/>
      <c r="K95" s="248"/>
    </row>
    <row r="96" spans="1:11" s="249" customFormat="1" ht="17.25">
      <c r="A96" s="182"/>
      <c r="B96" s="168"/>
      <c r="C96" s="169"/>
      <c r="D96" s="170"/>
      <c r="E96" s="58"/>
      <c r="F96" s="234"/>
      <c r="H96" s="248"/>
      <c r="I96" s="248"/>
      <c r="J96" s="248"/>
      <c r="K96" s="248"/>
    </row>
    <row r="97" spans="1:12" s="244" customFormat="1" ht="42.75">
      <c r="A97" s="167">
        <f>MAX(A67:A96)+0.01</f>
        <v>4.01</v>
      </c>
      <c r="B97" s="202" t="s">
        <v>145</v>
      </c>
      <c r="C97" s="180" t="s">
        <v>130</v>
      </c>
      <c r="D97" s="140">
        <v>7</v>
      </c>
      <c r="E97" s="58"/>
      <c r="F97" s="234">
        <f>D97*E97</f>
        <v>0</v>
      </c>
      <c r="G97" s="234">
        <f>F97</f>
        <v>0</v>
      </c>
      <c r="H97" s="234"/>
      <c r="I97" s="234">
        <f>F97</f>
        <v>0</v>
      </c>
      <c r="J97" s="234"/>
      <c r="K97" s="245"/>
    </row>
    <row r="98" spans="1:12" s="252" customFormat="1">
      <c r="A98" s="203"/>
      <c r="B98" s="204"/>
      <c r="C98" s="205"/>
      <c r="D98" s="206"/>
      <c r="E98" s="72"/>
      <c r="F98" s="234"/>
      <c r="G98" s="234"/>
      <c r="H98" s="234"/>
      <c r="I98" s="234"/>
      <c r="J98" s="234"/>
      <c r="K98" s="205"/>
    </row>
    <row r="99" spans="1:12" s="205" customFormat="1" ht="42.75">
      <c r="A99" s="167">
        <f>MAX(A76:A97)+0.01</f>
        <v>4.0199999999999996</v>
      </c>
      <c r="B99" s="181" t="s">
        <v>146</v>
      </c>
      <c r="C99" s="195"/>
      <c r="D99" s="197"/>
      <c r="E99" s="59"/>
      <c r="F99" s="234"/>
      <c r="G99" s="234"/>
      <c r="H99" s="234"/>
      <c r="I99" s="234"/>
      <c r="J99" s="234"/>
    </row>
    <row r="100" spans="1:12" s="180" customFormat="1" ht="15.75">
      <c r="A100" s="167"/>
      <c r="B100" s="191" t="s">
        <v>147</v>
      </c>
      <c r="C100" s="207" t="s">
        <v>41</v>
      </c>
      <c r="D100" s="208">
        <v>27</v>
      </c>
      <c r="E100" s="69"/>
      <c r="F100" s="234">
        <f t="shared" ref="F100:F149" si="19">D100*E100</f>
        <v>0</v>
      </c>
      <c r="G100" s="234">
        <f>F100</f>
        <v>0</v>
      </c>
      <c r="H100" s="234"/>
      <c r="I100" s="234">
        <f>F100</f>
        <v>0</v>
      </c>
      <c r="J100" s="234"/>
    </row>
    <row r="101" spans="1:12" s="252" customFormat="1">
      <c r="A101" s="203"/>
      <c r="B101" s="204"/>
      <c r="C101" s="205"/>
      <c r="D101" s="206"/>
      <c r="E101" s="72"/>
      <c r="F101" s="234"/>
      <c r="G101" s="234"/>
      <c r="H101" s="234"/>
      <c r="I101" s="234"/>
      <c r="J101" s="234"/>
      <c r="K101" s="205"/>
    </row>
    <row r="102" spans="1:12" s="244" customFormat="1" ht="42.75">
      <c r="A102" s="167">
        <f>MAX(A70:A101)+0.01</f>
        <v>4.0299999999999994</v>
      </c>
      <c r="B102" s="181" t="s">
        <v>148</v>
      </c>
      <c r="C102" s="195"/>
      <c r="D102" s="197"/>
      <c r="E102" s="59"/>
      <c r="F102" s="234"/>
      <c r="G102" s="234"/>
      <c r="H102" s="234"/>
      <c r="I102" s="234"/>
      <c r="J102" s="234"/>
      <c r="K102" s="245"/>
    </row>
    <row r="103" spans="1:12" s="244" customFormat="1" ht="17.25">
      <c r="A103" s="167"/>
      <c r="B103" s="191" t="s">
        <v>85</v>
      </c>
      <c r="C103" s="207" t="s">
        <v>41</v>
      </c>
      <c r="D103" s="208">
        <v>5</v>
      </c>
      <c r="E103" s="69"/>
      <c r="F103" s="234">
        <f t="shared" si="19"/>
        <v>0</v>
      </c>
      <c r="G103" s="234">
        <f>F103</f>
        <v>0</v>
      </c>
      <c r="H103" s="234"/>
      <c r="I103" s="234">
        <f>F103</f>
        <v>0</v>
      </c>
      <c r="J103" s="234"/>
      <c r="K103" s="245"/>
    </row>
    <row r="104" spans="1:12" s="252" customFormat="1">
      <c r="A104" s="203"/>
      <c r="B104" s="204"/>
      <c r="C104" s="205"/>
      <c r="D104" s="206"/>
      <c r="E104" s="72"/>
      <c r="F104" s="234"/>
      <c r="G104" s="234"/>
      <c r="H104" s="234"/>
      <c r="I104" s="234"/>
      <c r="J104" s="234"/>
      <c r="K104" s="205"/>
    </row>
    <row r="105" spans="1:12" s="253" customFormat="1" ht="105">
      <c r="A105" s="209">
        <f>MAX(A102:A104)+0.01</f>
        <v>4.0399999999999991</v>
      </c>
      <c r="B105" s="210" t="s">
        <v>149</v>
      </c>
      <c r="C105" s="211" t="s">
        <v>43</v>
      </c>
      <c r="D105" s="212">
        <v>1</v>
      </c>
      <c r="E105" s="232"/>
      <c r="F105" s="234">
        <f>D105*E105</f>
        <v>0</v>
      </c>
      <c r="G105" s="234">
        <f>F105</f>
        <v>0</v>
      </c>
      <c r="H105" s="234"/>
      <c r="I105" s="234">
        <f>F105</f>
        <v>0</v>
      </c>
      <c r="J105" s="234"/>
      <c r="K105" s="211"/>
    </row>
    <row r="106" spans="1:12" s="254" customFormat="1" ht="15">
      <c r="A106" s="213"/>
      <c r="B106" s="214"/>
      <c r="C106" s="215"/>
      <c r="D106" s="216"/>
      <c r="E106" s="233"/>
      <c r="F106" s="234"/>
      <c r="G106" s="234"/>
      <c r="H106" s="234"/>
      <c r="I106" s="234"/>
      <c r="J106" s="234"/>
      <c r="K106" s="215"/>
    </row>
    <row r="107" spans="1:12" ht="28.5">
      <c r="A107" s="209">
        <f>MAX(A98:A106)+0.01</f>
        <v>4.0499999999999989</v>
      </c>
      <c r="B107" s="168" t="s">
        <v>105</v>
      </c>
      <c r="C107" s="195" t="s">
        <v>41</v>
      </c>
      <c r="D107" s="217">
        <v>32.5</v>
      </c>
      <c r="F107" s="234">
        <f t="shared" si="19"/>
        <v>0</v>
      </c>
      <c r="G107" s="234">
        <f>F107</f>
        <v>0</v>
      </c>
      <c r="H107" s="234"/>
      <c r="I107" s="234">
        <f>F107</f>
        <v>0</v>
      </c>
      <c r="J107" s="234"/>
      <c r="K107" s="255"/>
      <c r="L107" s="256"/>
    </row>
    <row r="108" spans="1:12" s="249" customFormat="1" ht="17.25">
      <c r="A108" s="182"/>
      <c r="B108" s="168"/>
      <c r="C108" s="195"/>
      <c r="D108" s="170"/>
      <c r="E108" s="58"/>
      <c r="F108" s="234"/>
      <c r="G108" s="234"/>
      <c r="H108" s="234"/>
      <c r="I108" s="234"/>
      <c r="J108" s="234"/>
      <c r="K108" s="248"/>
    </row>
    <row r="109" spans="1:12" s="244" customFormat="1" ht="57">
      <c r="A109" s="167">
        <f>MAX(A105:A107)+0.01</f>
        <v>4.0599999999999987</v>
      </c>
      <c r="B109" s="181" t="s">
        <v>106</v>
      </c>
      <c r="C109" s="195"/>
      <c r="D109" s="170"/>
      <c r="E109" s="58"/>
      <c r="F109" s="234"/>
      <c r="G109" s="234"/>
      <c r="H109" s="234"/>
      <c r="I109" s="234"/>
      <c r="J109" s="234"/>
      <c r="K109" s="245"/>
    </row>
    <row r="110" spans="1:12" s="244" customFormat="1" ht="17.25">
      <c r="A110" s="167"/>
      <c r="B110" s="181" t="s">
        <v>150</v>
      </c>
      <c r="C110" s="195" t="s">
        <v>41</v>
      </c>
      <c r="D110" s="197">
        <v>27</v>
      </c>
      <c r="E110" s="58"/>
      <c r="F110" s="234">
        <f>D110*E109</f>
        <v>0</v>
      </c>
      <c r="G110" s="234">
        <f>F110</f>
        <v>0</v>
      </c>
      <c r="H110" s="234"/>
      <c r="I110" s="234">
        <f>F110</f>
        <v>0</v>
      </c>
      <c r="J110" s="234"/>
      <c r="K110" s="245"/>
    </row>
    <row r="111" spans="1:12" s="244" customFormat="1" ht="17.25">
      <c r="A111" s="167"/>
      <c r="B111" s="181" t="s">
        <v>151</v>
      </c>
      <c r="C111" s="195" t="s">
        <v>41</v>
      </c>
      <c r="D111" s="197">
        <v>5.5</v>
      </c>
      <c r="E111" s="66"/>
      <c r="F111" s="234">
        <f>D111*E110</f>
        <v>0</v>
      </c>
      <c r="G111" s="234">
        <f>F111</f>
        <v>0</v>
      </c>
      <c r="H111" s="234"/>
      <c r="I111" s="234">
        <f>F111</f>
        <v>0</v>
      </c>
      <c r="J111" s="234"/>
      <c r="K111" s="245"/>
    </row>
    <row r="112" spans="1:12" s="244" customFormat="1" ht="17.25">
      <c r="A112" s="167"/>
      <c r="B112" s="181" t="s">
        <v>152</v>
      </c>
      <c r="C112" s="195" t="s">
        <v>43</v>
      </c>
      <c r="D112" s="197">
        <v>1</v>
      </c>
      <c r="E112" s="58"/>
      <c r="F112" s="234">
        <f t="shared" si="19"/>
        <v>0</v>
      </c>
      <c r="G112" s="234">
        <f>F112</f>
        <v>0</v>
      </c>
      <c r="H112" s="234"/>
      <c r="I112" s="234">
        <f>F112</f>
        <v>0</v>
      </c>
      <c r="J112" s="234"/>
      <c r="K112" s="245"/>
    </row>
    <row r="113" spans="1:11" s="249" customFormat="1" ht="17.25">
      <c r="A113" s="182"/>
      <c r="B113" s="168"/>
      <c r="C113" s="195"/>
      <c r="D113" s="170"/>
      <c r="E113" s="58"/>
      <c r="F113" s="234"/>
      <c r="G113" s="234"/>
      <c r="H113" s="234"/>
      <c r="I113" s="234"/>
      <c r="J113" s="234"/>
      <c r="K113" s="248"/>
    </row>
    <row r="114" spans="1:11" s="244" customFormat="1" ht="28.5">
      <c r="A114" s="167">
        <f>MAX(A108:A113)+0.01</f>
        <v>4.0699999999999985</v>
      </c>
      <c r="B114" s="181" t="s">
        <v>112</v>
      </c>
      <c r="C114" s="195" t="s">
        <v>113</v>
      </c>
      <c r="D114" s="170">
        <v>300</v>
      </c>
      <c r="E114" s="58"/>
      <c r="F114" s="234">
        <f t="shared" si="19"/>
        <v>0</v>
      </c>
      <c r="G114" s="234">
        <f>F114</f>
        <v>0</v>
      </c>
      <c r="H114" s="234"/>
      <c r="I114" s="234">
        <f>F114</f>
        <v>0</v>
      </c>
      <c r="J114" s="234"/>
      <c r="K114" s="245"/>
    </row>
    <row r="115" spans="1:11" s="249" customFormat="1" ht="17.25">
      <c r="A115" s="182"/>
      <c r="B115" s="168"/>
      <c r="C115" s="195"/>
      <c r="D115" s="170"/>
      <c r="E115" s="58"/>
      <c r="F115" s="234"/>
      <c r="G115" s="234"/>
      <c r="H115" s="234"/>
      <c r="I115" s="234"/>
      <c r="J115" s="234"/>
      <c r="K115" s="248"/>
    </row>
    <row r="116" spans="1:11" s="244" customFormat="1" ht="85.5">
      <c r="A116" s="167">
        <f>MAX(A113:A115)+0.01</f>
        <v>4.0799999999999983</v>
      </c>
      <c r="B116" s="181" t="s">
        <v>153</v>
      </c>
      <c r="C116" s="195" t="s">
        <v>154</v>
      </c>
      <c r="D116" s="170">
        <v>1</v>
      </c>
      <c r="E116" s="58"/>
      <c r="F116" s="234">
        <f t="shared" si="19"/>
        <v>0</v>
      </c>
      <c r="G116" s="234"/>
      <c r="H116" s="234">
        <f>F116</f>
        <v>0</v>
      </c>
      <c r="I116" s="234"/>
      <c r="J116" s="234">
        <f>H116</f>
        <v>0</v>
      </c>
      <c r="K116" s="245"/>
    </row>
    <row r="117" spans="1:11" s="244" customFormat="1" ht="17.25">
      <c r="A117" s="167"/>
      <c r="B117" s="181"/>
      <c r="C117" s="195"/>
      <c r="D117" s="170"/>
      <c r="E117" s="58"/>
      <c r="F117" s="234"/>
      <c r="G117" s="234"/>
      <c r="H117" s="234"/>
      <c r="I117" s="234"/>
      <c r="J117" s="234"/>
      <c r="K117" s="245"/>
    </row>
    <row r="118" spans="1:11" s="244" customFormat="1" ht="28.5">
      <c r="A118" s="167">
        <f t="shared" ref="A118" si="20">MAX(A115:A117)+0.01</f>
        <v>4.0899999999999981</v>
      </c>
      <c r="B118" s="181" t="s">
        <v>155</v>
      </c>
      <c r="C118" s="195" t="s">
        <v>48</v>
      </c>
      <c r="D118" s="170">
        <v>544.6</v>
      </c>
      <c r="E118" s="58"/>
      <c r="F118" s="234">
        <f t="shared" si="19"/>
        <v>0</v>
      </c>
      <c r="G118" s="234">
        <f>F118</f>
        <v>0</v>
      </c>
      <c r="H118" s="234"/>
      <c r="I118" s="234">
        <f>F118</f>
        <v>0</v>
      </c>
      <c r="J118" s="234"/>
      <c r="K118" s="245"/>
    </row>
    <row r="119" spans="1:11" s="244" customFormat="1" ht="17.25">
      <c r="A119" s="167"/>
      <c r="B119" s="181"/>
      <c r="C119" s="195"/>
      <c r="D119" s="170"/>
      <c r="E119" s="58"/>
      <c r="F119" s="234"/>
      <c r="G119" s="234"/>
      <c r="H119" s="234"/>
      <c r="I119" s="234"/>
      <c r="J119" s="234"/>
      <c r="K119" s="245"/>
    </row>
    <row r="120" spans="1:11" s="244" customFormat="1" ht="57">
      <c r="A120" s="167">
        <f t="shared" ref="A120" si="21">MAX(A117:A119)+0.01</f>
        <v>4.0999999999999979</v>
      </c>
      <c r="B120" s="181" t="s">
        <v>156</v>
      </c>
      <c r="C120" s="195" t="s">
        <v>48</v>
      </c>
      <c r="D120" s="170">
        <v>30</v>
      </c>
      <c r="E120" s="58"/>
      <c r="F120" s="234">
        <f t="shared" si="19"/>
        <v>0</v>
      </c>
      <c r="G120" s="234">
        <f>F120</f>
        <v>0</v>
      </c>
      <c r="H120" s="234"/>
      <c r="I120" s="234">
        <f>F120</f>
        <v>0</v>
      </c>
      <c r="J120" s="234"/>
      <c r="K120" s="245"/>
    </row>
    <row r="121" spans="1:11" s="244" customFormat="1" ht="17.25">
      <c r="A121" s="167"/>
      <c r="B121" s="181"/>
      <c r="C121" s="195"/>
      <c r="D121" s="170"/>
      <c r="E121" s="58"/>
      <c r="F121" s="234"/>
      <c r="G121" s="234"/>
      <c r="H121" s="234"/>
      <c r="I121" s="234"/>
      <c r="J121" s="234"/>
      <c r="K121" s="245"/>
    </row>
    <row r="122" spans="1:11" s="244" customFormat="1" ht="57">
      <c r="A122" s="167">
        <f t="shared" ref="A122" si="22">MAX(A119:A121)+0.01</f>
        <v>4.1099999999999977</v>
      </c>
      <c r="B122" s="181" t="s">
        <v>157</v>
      </c>
      <c r="C122" s="195" t="s">
        <v>130</v>
      </c>
      <c r="D122" s="170">
        <v>84.5</v>
      </c>
      <c r="E122" s="58"/>
      <c r="F122" s="234">
        <f t="shared" si="19"/>
        <v>0</v>
      </c>
      <c r="G122" s="234">
        <f>F122</f>
        <v>0</v>
      </c>
      <c r="H122" s="234"/>
      <c r="I122" s="234">
        <f>F122</f>
        <v>0</v>
      </c>
      <c r="J122" s="234"/>
      <c r="K122" s="245"/>
    </row>
    <row r="123" spans="1:11" s="244" customFormat="1" ht="17.25">
      <c r="A123" s="167"/>
      <c r="B123" s="181"/>
      <c r="C123" s="195"/>
      <c r="D123" s="170"/>
      <c r="E123" s="58"/>
      <c r="F123" s="234"/>
      <c r="G123" s="234"/>
      <c r="H123" s="234"/>
      <c r="I123" s="234"/>
      <c r="J123" s="234"/>
      <c r="K123" s="245"/>
    </row>
    <row r="124" spans="1:11" s="244" customFormat="1" ht="42.75">
      <c r="A124" s="167">
        <f t="shared" ref="A124" si="23">MAX(A121:A123)+0.01</f>
        <v>4.1199999999999974</v>
      </c>
      <c r="B124" s="181" t="s">
        <v>158</v>
      </c>
      <c r="C124" s="195" t="s">
        <v>130</v>
      </c>
      <c r="D124" s="170">
        <v>20.3</v>
      </c>
      <c r="E124" s="58"/>
      <c r="F124" s="234">
        <f t="shared" si="19"/>
        <v>0</v>
      </c>
      <c r="G124" s="234">
        <f>F124</f>
        <v>0</v>
      </c>
      <c r="H124" s="234"/>
      <c r="I124" s="234">
        <f>F124</f>
        <v>0</v>
      </c>
      <c r="J124" s="234"/>
      <c r="K124" s="245"/>
    </row>
    <row r="125" spans="1:11" s="244" customFormat="1" ht="17.25">
      <c r="A125" s="167"/>
      <c r="B125" s="181"/>
      <c r="C125" s="195"/>
      <c r="D125" s="170"/>
      <c r="E125" s="58"/>
      <c r="F125" s="234"/>
      <c r="G125" s="234"/>
      <c r="H125" s="234"/>
      <c r="I125" s="234"/>
      <c r="J125" s="234"/>
      <c r="K125" s="245"/>
    </row>
    <row r="126" spans="1:11" s="244" customFormat="1" ht="42.75">
      <c r="A126" s="167">
        <f t="shared" ref="A126" si="24">MAX(A123:A125)+0.01</f>
        <v>4.1299999999999972</v>
      </c>
      <c r="B126" s="181" t="s">
        <v>159</v>
      </c>
      <c r="C126" s="195" t="s">
        <v>41</v>
      </c>
      <c r="D126" s="170">
        <v>28</v>
      </c>
      <c r="E126" s="58"/>
      <c r="F126" s="234">
        <f t="shared" si="19"/>
        <v>0</v>
      </c>
      <c r="G126" s="234">
        <f>F126</f>
        <v>0</v>
      </c>
      <c r="H126" s="234"/>
      <c r="I126" s="234">
        <f>F126</f>
        <v>0</v>
      </c>
      <c r="J126" s="234"/>
      <c r="K126" s="245"/>
    </row>
    <row r="127" spans="1:11" s="244" customFormat="1" ht="17.25">
      <c r="A127" s="167"/>
      <c r="B127" s="181"/>
      <c r="C127" s="195"/>
      <c r="D127" s="170"/>
      <c r="E127" s="58"/>
      <c r="F127" s="234"/>
      <c r="G127" s="234"/>
      <c r="H127" s="234"/>
      <c r="I127" s="234"/>
      <c r="J127" s="234"/>
      <c r="K127" s="245"/>
    </row>
    <row r="128" spans="1:11" s="244" customFormat="1" ht="114.75">
      <c r="A128" s="167">
        <f t="shared" ref="A128" si="25">MAX(A125:A127)+0.01</f>
        <v>4.139999999999997</v>
      </c>
      <c r="B128" s="218" t="s">
        <v>160</v>
      </c>
      <c r="C128" s="195" t="s">
        <v>130</v>
      </c>
      <c r="D128" s="170">
        <v>3.7</v>
      </c>
      <c r="E128" s="58"/>
      <c r="F128" s="234">
        <f t="shared" si="19"/>
        <v>0</v>
      </c>
      <c r="G128" s="234">
        <f>F128</f>
        <v>0</v>
      </c>
      <c r="H128" s="234"/>
      <c r="I128" s="237">
        <f>F128</f>
        <v>0</v>
      </c>
      <c r="J128" s="234"/>
      <c r="K128" s="245"/>
    </row>
    <row r="129" spans="1:11" s="244" customFormat="1" ht="17.25">
      <c r="A129" s="219"/>
      <c r="B129" s="181"/>
      <c r="C129" s="195"/>
      <c r="D129" s="170"/>
      <c r="E129" s="58"/>
      <c r="F129" s="234"/>
      <c r="G129" s="234"/>
      <c r="H129" s="234"/>
      <c r="I129" s="234"/>
      <c r="J129" s="234"/>
      <c r="K129" s="245"/>
    </row>
    <row r="130" spans="1:11" s="244" customFormat="1" ht="28.5">
      <c r="A130" s="167">
        <f>MAX(A126:A128)+0.01</f>
        <v>4.1499999999999968</v>
      </c>
      <c r="B130" s="181" t="s">
        <v>161</v>
      </c>
      <c r="C130" s="195" t="s">
        <v>48</v>
      </c>
      <c r="D130" s="170">
        <v>6.6</v>
      </c>
      <c r="E130" s="58"/>
      <c r="F130" s="234">
        <f t="shared" si="19"/>
        <v>0</v>
      </c>
      <c r="G130" s="234">
        <f>F130</f>
        <v>0</v>
      </c>
      <c r="H130" s="234"/>
      <c r="I130" s="237">
        <f>F130</f>
        <v>0</v>
      </c>
      <c r="J130" s="234"/>
      <c r="K130" s="245"/>
    </row>
    <row r="131" spans="1:11" s="244" customFormat="1" ht="17.25">
      <c r="A131" s="167"/>
      <c r="B131" s="181"/>
      <c r="C131" s="195"/>
      <c r="D131" s="170"/>
      <c r="E131" s="58"/>
      <c r="F131" s="234"/>
      <c r="G131" s="234"/>
      <c r="H131" s="234"/>
      <c r="I131" s="234"/>
      <c r="J131" s="234"/>
      <c r="K131" s="245"/>
    </row>
    <row r="132" spans="1:11" s="244" customFormat="1" ht="28.5">
      <c r="A132" s="167">
        <f>MAX(A128:A131)+0.01</f>
        <v>4.1599999999999966</v>
      </c>
      <c r="B132" s="181" t="s">
        <v>162</v>
      </c>
      <c r="C132" s="195" t="s">
        <v>163</v>
      </c>
      <c r="D132" s="170">
        <v>222</v>
      </c>
      <c r="E132" s="58"/>
      <c r="F132" s="234">
        <f t="shared" si="19"/>
        <v>0</v>
      </c>
      <c r="G132" s="234">
        <f>F132</f>
        <v>0</v>
      </c>
      <c r="H132" s="234"/>
      <c r="I132" s="237">
        <f>F132</f>
        <v>0</v>
      </c>
      <c r="J132" s="234"/>
      <c r="K132" s="245"/>
    </row>
    <row r="133" spans="1:11" s="244" customFormat="1" ht="17.25">
      <c r="A133" s="167"/>
      <c r="B133" s="181"/>
      <c r="C133" s="195"/>
      <c r="D133" s="170"/>
      <c r="E133" s="58"/>
      <c r="F133" s="234"/>
      <c r="G133" s="234"/>
      <c r="H133" s="234"/>
      <c r="I133" s="234"/>
      <c r="J133" s="234"/>
      <c r="K133" s="245"/>
    </row>
    <row r="134" spans="1:11" s="244" customFormat="1" ht="63.75">
      <c r="A134" s="167">
        <f t="shared" ref="A134:A136" si="26">MAX(A131:A133)+0.01</f>
        <v>4.1699999999999964</v>
      </c>
      <c r="B134" s="218" t="s">
        <v>164</v>
      </c>
      <c r="C134" s="195" t="s">
        <v>43</v>
      </c>
      <c r="D134" s="170">
        <v>49</v>
      </c>
      <c r="E134" s="58"/>
      <c r="F134" s="234">
        <f t="shared" si="19"/>
        <v>0</v>
      </c>
      <c r="G134" s="234">
        <f>F134</f>
        <v>0</v>
      </c>
      <c r="H134" s="234"/>
      <c r="I134" s="237">
        <f>F134</f>
        <v>0</v>
      </c>
      <c r="J134" s="234"/>
      <c r="K134" s="245"/>
    </row>
    <row r="135" spans="1:11" s="244" customFormat="1" ht="17.25">
      <c r="A135" s="167"/>
      <c r="B135" s="181"/>
      <c r="C135" s="195"/>
      <c r="D135" s="170"/>
      <c r="E135" s="58"/>
      <c r="F135" s="234"/>
      <c r="G135" s="234"/>
      <c r="H135" s="234"/>
      <c r="I135" s="234"/>
      <c r="J135" s="234"/>
      <c r="K135" s="245"/>
    </row>
    <row r="136" spans="1:11" s="244" customFormat="1" ht="42.75">
      <c r="A136" s="167">
        <f t="shared" si="26"/>
        <v>4.1799999999999962</v>
      </c>
      <c r="B136" s="181" t="s">
        <v>165</v>
      </c>
      <c r="C136" s="195" t="s">
        <v>130</v>
      </c>
      <c r="D136" s="170">
        <v>29.6</v>
      </c>
      <c r="E136" s="58"/>
      <c r="F136" s="234">
        <f t="shared" si="19"/>
        <v>0</v>
      </c>
      <c r="G136" s="234">
        <f>F136</f>
        <v>0</v>
      </c>
      <c r="H136" s="234"/>
      <c r="I136" s="237">
        <f>F136</f>
        <v>0</v>
      </c>
      <c r="J136" s="234"/>
      <c r="K136" s="245"/>
    </row>
    <row r="137" spans="1:11" s="244" customFormat="1" ht="17.25">
      <c r="A137" s="167"/>
      <c r="B137" s="181"/>
      <c r="C137" s="195"/>
      <c r="D137" s="170"/>
      <c r="E137" s="58"/>
      <c r="F137" s="234"/>
      <c r="G137" s="234"/>
      <c r="H137" s="234"/>
      <c r="I137" s="234"/>
      <c r="J137" s="234"/>
      <c r="K137" s="245"/>
    </row>
    <row r="138" spans="1:11" s="244" customFormat="1" ht="42.75">
      <c r="A138" s="167">
        <v>4.1900000000000004</v>
      </c>
      <c r="B138" s="181" t="s">
        <v>166</v>
      </c>
      <c r="C138" s="195" t="s">
        <v>48</v>
      </c>
      <c r="D138" s="170">
        <v>840</v>
      </c>
      <c r="E138" s="58"/>
      <c r="F138" s="234">
        <f t="shared" si="19"/>
        <v>0</v>
      </c>
      <c r="G138" s="234">
        <f>F138</f>
        <v>0</v>
      </c>
      <c r="H138" s="234"/>
      <c r="I138" s="237">
        <f>F138</f>
        <v>0</v>
      </c>
      <c r="J138" s="234"/>
      <c r="K138" s="245"/>
    </row>
    <row r="139" spans="1:11" s="244" customFormat="1" ht="17.25">
      <c r="A139" s="219"/>
      <c r="B139" s="181"/>
      <c r="C139" s="195"/>
      <c r="D139" s="170"/>
      <c r="E139" s="58"/>
      <c r="F139" s="234"/>
      <c r="G139" s="234"/>
      <c r="H139" s="234"/>
      <c r="I139" s="234"/>
      <c r="J139" s="234"/>
      <c r="K139" s="245"/>
    </row>
    <row r="140" spans="1:11" s="244" customFormat="1" ht="28.5">
      <c r="A140" s="167"/>
      <c r="B140" s="181" t="s">
        <v>167</v>
      </c>
      <c r="C140" s="195"/>
      <c r="D140" s="170"/>
      <c r="E140" s="58"/>
      <c r="F140" s="234"/>
      <c r="G140" s="234"/>
      <c r="H140" s="234"/>
      <c r="I140" s="234"/>
      <c r="J140" s="234"/>
      <c r="K140" s="245"/>
    </row>
    <row r="141" spans="1:11" s="244" customFormat="1" ht="128.25">
      <c r="A141" s="167">
        <f>MAX(A138:A138)+0.01</f>
        <v>4.2</v>
      </c>
      <c r="B141" s="181" t="s">
        <v>168</v>
      </c>
      <c r="C141" s="195" t="s">
        <v>48</v>
      </c>
      <c r="D141" s="170">
        <v>2095</v>
      </c>
      <c r="E141" s="58"/>
      <c r="F141" s="234">
        <f t="shared" si="19"/>
        <v>0</v>
      </c>
      <c r="G141" s="234">
        <f>F141</f>
        <v>0</v>
      </c>
      <c r="H141" s="234"/>
      <c r="I141" s="237">
        <f>F141</f>
        <v>0</v>
      </c>
      <c r="J141" s="234"/>
      <c r="K141" s="245"/>
    </row>
    <row r="142" spans="1:11" s="244" customFormat="1" ht="17.25">
      <c r="A142" s="167"/>
      <c r="B142" s="181"/>
      <c r="C142" s="195"/>
      <c r="D142" s="170"/>
      <c r="E142" s="58"/>
      <c r="F142" s="234"/>
      <c r="G142" s="234"/>
      <c r="H142" s="234"/>
      <c r="I142" s="234"/>
      <c r="J142" s="234"/>
      <c r="K142" s="245"/>
    </row>
    <row r="143" spans="1:11" s="244" customFormat="1" ht="156.75">
      <c r="A143" s="167">
        <v>4.21</v>
      </c>
      <c r="B143" s="181" t="s">
        <v>169</v>
      </c>
      <c r="C143" s="195" t="s">
        <v>48</v>
      </c>
      <c r="D143" s="170">
        <v>2095</v>
      </c>
      <c r="E143" s="58"/>
      <c r="F143" s="234">
        <f t="shared" si="19"/>
        <v>0</v>
      </c>
      <c r="G143" s="234">
        <f>F143</f>
        <v>0</v>
      </c>
      <c r="H143" s="234"/>
      <c r="I143" s="237">
        <f>F143</f>
        <v>0</v>
      </c>
      <c r="J143" s="234"/>
      <c r="K143" s="245"/>
    </row>
    <row r="144" spans="1:11" s="244" customFormat="1" ht="17.25">
      <c r="A144" s="167"/>
      <c r="B144" s="181"/>
      <c r="C144" s="195"/>
      <c r="D144" s="170"/>
      <c r="E144" s="58"/>
      <c r="F144" s="234"/>
      <c r="G144" s="234"/>
      <c r="H144" s="234"/>
      <c r="I144" s="234"/>
      <c r="J144" s="234"/>
      <c r="K144" s="245"/>
    </row>
    <row r="145" spans="1:11" s="244" customFormat="1" ht="128.25">
      <c r="A145" s="167">
        <v>4.22</v>
      </c>
      <c r="B145" s="181" t="s">
        <v>170</v>
      </c>
      <c r="C145" s="195" t="s">
        <v>48</v>
      </c>
      <c r="D145" s="170">
        <v>2095</v>
      </c>
      <c r="E145" s="58"/>
      <c r="F145" s="234">
        <f t="shared" si="19"/>
        <v>0</v>
      </c>
      <c r="G145" s="234">
        <f>F145</f>
        <v>0</v>
      </c>
      <c r="H145" s="234"/>
      <c r="I145" s="237">
        <f>F145</f>
        <v>0</v>
      </c>
      <c r="J145" s="234"/>
      <c r="K145" s="245"/>
    </row>
    <row r="146" spans="1:11" s="244" customFormat="1" ht="17.25">
      <c r="A146" s="167"/>
      <c r="B146" s="181"/>
      <c r="C146" s="195"/>
      <c r="D146" s="170"/>
      <c r="E146" s="58"/>
      <c r="F146" s="234"/>
      <c r="G146" s="234"/>
      <c r="H146" s="234"/>
      <c r="I146" s="234"/>
      <c r="J146" s="234"/>
      <c r="K146" s="245"/>
    </row>
    <row r="147" spans="1:11" s="244" customFormat="1" ht="114">
      <c r="A147" s="167">
        <v>4.2300000000000004</v>
      </c>
      <c r="B147" s="181" t="s">
        <v>171</v>
      </c>
      <c r="C147" s="195" t="s">
        <v>48</v>
      </c>
      <c r="D147" s="170">
        <v>2095</v>
      </c>
      <c r="E147" s="58"/>
      <c r="F147" s="234">
        <f t="shared" si="19"/>
        <v>0</v>
      </c>
      <c r="G147" s="234">
        <f>F147</f>
        <v>0</v>
      </c>
      <c r="H147" s="234"/>
      <c r="I147" s="237">
        <f>F147</f>
        <v>0</v>
      </c>
      <c r="J147" s="234"/>
      <c r="K147" s="245"/>
    </row>
    <row r="148" spans="1:11" s="244" customFormat="1" ht="17.25">
      <c r="A148" s="167"/>
      <c r="B148" s="181"/>
      <c r="C148" s="195"/>
      <c r="D148" s="170"/>
      <c r="E148" s="58"/>
      <c r="F148" s="234"/>
      <c r="G148" s="234"/>
      <c r="H148" s="234"/>
      <c r="I148" s="234"/>
      <c r="J148" s="234"/>
      <c r="K148" s="245"/>
    </row>
    <row r="149" spans="1:11" s="244" customFormat="1" ht="42.75">
      <c r="A149" s="167">
        <v>4.24</v>
      </c>
      <c r="B149" s="181" t="s">
        <v>172</v>
      </c>
      <c r="C149" s="195" t="s">
        <v>43</v>
      </c>
      <c r="D149" s="170">
        <v>120</v>
      </c>
      <c r="E149" s="58"/>
      <c r="F149" s="234">
        <f t="shared" si="19"/>
        <v>0</v>
      </c>
      <c r="G149" s="234">
        <f>F149</f>
        <v>0</v>
      </c>
      <c r="H149" s="234"/>
      <c r="I149" s="237">
        <f>F149</f>
        <v>0</v>
      </c>
      <c r="J149" s="234"/>
      <c r="K149" s="245"/>
    </row>
    <row r="150" spans="1:11" s="244" customFormat="1" ht="17.25">
      <c r="A150" s="167"/>
      <c r="B150" s="181"/>
      <c r="C150" s="195"/>
      <c r="D150" s="170"/>
      <c r="E150" s="58"/>
      <c r="F150" s="234"/>
      <c r="G150" s="234"/>
      <c r="H150" s="234"/>
      <c r="I150" s="234"/>
      <c r="J150" s="234"/>
      <c r="K150" s="245"/>
    </row>
    <row r="151" spans="1:11" ht="19.149999999999999" customHeight="1">
      <c r="A151" s="220"/>
      <c r="B151" s="221" t="s">
        <v>173</v>
      </c>
      <c r="C151" s="221"/>
      <c r="D151" s="221"/>
      <c r="E151" s="78"/>
      <c r="F151" s="250">
        <f>SUM(F96:F150)</f>
        <v>0</v>
      </c>
      <c r="G151" s="250">
        <f t="shared" ref="G151:J151" si="27">SUM(G96:G150)</f>
        <v>0</v>
      </c>
      <c r="H151" s="250">
        <f t="shared" si="27"/>
        <v>0</v>
      </c>
      <c r="I151" s="250">
        <f t="shared" si="27"/>
        <v>0</v>
      </c>
      <c r="J151" s="250">
        <f t="shared" si="27"/>
        <v>0</v>
      </c>
      <c r="K151" s="251"/>
    </row>
    <row r="152" spans="1:11" s="249" customFormat="1" ht="17.25">
      <c r="A152" s="182"/>
      <c r="B152" s="168"/>
      <c r="C152" s="169"/>
      <c r="D152" s="170"/>
      <c r="E152" s="58"/>
      <c r="F152" s="234"/>
      <c r="G152" s="234"/>
      <c r="H152" s="234"/>
      <c r="I152" s="234"/>
      <c r="J152" s="234"/>
      <c r="K152" s="248"/>
    </row>
    <row r="153" spans="1:11" ht="15" thickBot="1">
      <c r="A153" s="174">
        <v>5</v>
      </c>
      <c r="B153" s="175" t="s">
        <v>116</v>
      </c>
      <c r="C153" s="176"/>
      <c r="D153" s="177"/>
      <c r="E153" s="68" t="s">
        <v>117</v>
      </c>
      <c r="F153" s="247"/>
      <c r="G153" s="247"/>
      <c r="H153" s="247"/>
      <c r="I153" s="247"/>
      <c r="J153" s="247"/>
    </row>
    <row r="154" spans="1:11" s="249" customFormat="1" ht="17.25">
      <c r="A154" s="182"/>
      <c r="B154" s="168"/>
      <c r="C154" s="169"/>
      <c r="D154" s="170"/>
      <c r="E154" s="58"/>
      <c r="F154" s="234"/>
      <c r="G154" s="234"/>
      <c r="H154" s="234"/>
      <c r="I154" s="234"/>
      <c r="J154" s="234"/>
      <c r="K154" s="248"/>
    </row>
    <row r="155" spans="1:11">
      <c r="A155" s="167">
        <f>MAX(A153:A154)+0.01</f>
        <v>5.01</v>
      </c>
      <c r="B155" s="181" t="s">
        <v>118</v>
      </c>
      <c r="C155" s="180" t="s">
        <v>113</v>
      </c>
      <c r="D155" s="196">
        <v>10</v>
      </c>
      <c r="E155" s="74"/>
      <c r="F155" s="237">
        <f>D155*E155</f>
        <v>0</v>
      </c>
      <c r="H155" s="54">
        <f>F155</f>
        <v>0</v>
      </c>
      <c r="J155" s="257">
        <f>F155</f>
        <v>0</v>
      </c>
    </row>
    <row r="156" spans="1:11" s="249" customFormat="1" ht="17.25">
      <c r="A156" s="182"/>
      <c r="B156" s="168"/>
      <c r="C156" s="169"/>
      <c r="D156" s="170"/>
      <c r="E156" s="58"/>
      <c r="F156" s="237"/>
      <c r="H156" s="248"/>
      <c r="I156" s="248"/>
      <c r="J156" s="258"/>
      <c r="K156" s="248"/>
    </row>
    <row r="157" spans="1:11">
      <c r="A157" s="167">
        <f>MAX(A155:A156)+0.01</f>
        <v>5.0199999999999996</v>
      </c>
      <c r="B157" s="181" t="s">
        <v>119</v>
      </c>
      <c r="C157" s="180" t="s">
        <v>113</v>
      </c>
      <c r="D157" s="196">
        <v>40</v>
      </c>
      <c r="E157" s="74"/>
      <c r="F157" s="237">
        <f t="shared" ref="F157:F163" si="28">D157*E157</f>
        <v>0</v>
      </c>
      <c r="H157" s="54">
        <f>F157</f>
        <v>0</v>
      </c>
      <c r="J157" s="257">
        <f>F157</f>
        <v>0</v>
      </c>
    </row>
    <row r="158" spans="1:11" s="249" customFormat="1" ht="17.25">
      <c r="A158" s="182"/>
      <c r="B158" s="168"/>
      <c r="C158" s="169"/>
      <c r="D158" s="170"/>
      <c r="E158" s="58"/>
      <c r="F158" s="237"/>
      <c r="H158" s="248"/>
      <c r="I158" s="248"/>
      <c r="J158" s="258"/>
      <c r="K158" s="248"/>
    </row>
    <row r="159" spans="1:11">
      <c r="A159" s="167">
        <f>MAX(A153:A158)+0.01</f>
        <v>5.0299999999999994</v>
      </c>
      <c r="B159" s="181" t="s">
        <v>120</v>
      </c>
      <c r="C159" s="180" t="s">
        <v>113</v>
      </c>
      <c r="D159" s="196">
        <v>80</v>
      </c>
      <c r="E159" s="74"/>
      <c r="F159" s="237">
        <f t="shared" si="28"/>
        <v>0</v>
      </c>
      <c r="H159" s="54">
        <f>F159</f>
        <v>0</v>
      </c>
      <c r="J159" s="257">
        <f>F159</f>
        <v>0</v>
      </c>
    </row>
    <row r="160" spans="1:11" s="249" customFormat="1" ht="17.25">
      <c r="A160" s="182"/>
      <c r="B160" s="168"/>
      <c r="C160" s="169"/>
      <c r="D160" s="170"/>
      <c r="E160" s="58"/>
      <c r="F160" s="237"/>
      <c r="H160" s="248"/>
      <c r="I160" s="248"/>
      <c r="J160" s="258"/>
      <c r="K160" s="248"/>
    </row>
    <row r="161" spans="1:11" ht="92.25">
      <c r="A161" s="167">
        <f>MAX(A153:A160)+0.01</f>
        <v>5.0399999999999991</v>
      </c>
      <c r="B161" s="218" t="s">
        <v>174</v>
      </c>
      <c r="C161" s="180" t="s">
        <v>122</v>
      </c>
      <c r="D161" s="196">
        <v>1</v>
      </c>
      <c r="E161" s="74"/>
      <c r="F161" s="237">
        <f t="shared" si="28"/>
        <v>0</v>
      </c>
      <c r="G161" s="234">
        <f>F161</f>
        <v>0</v>
      </c>
      <c r="H161" s="54"/>
      <c r="J161" s="257">
        <f>F161</f>
        <v>0</v>
      </c>
    </row>
    <row r="162" spans="1:11" s="249" customFormat="1" ht="17.25">
      <c r="A162" s="182"/>
      <c r="B162" s="168"/>
      <c r="C162" s="169"/>
      <c r="D162" s="170"/>
      <c r="E162" s="58"/>
      <c r="F162" s="237"/>
      <c r="H162" s="248"/>
      <c r="I162" s="248"/>
      <c r="J162" s="258"/>
      <c r="K162" s="248"/>
    </row>
    <row r="163" spans="1:11" ht="42.75">
      <c r="A163" s="167">
        <f>MAX(A153:A162)+0.01</f>
        <v>5.0499999999999989</v>
      </c>
      <c r="B163" s="181" t="s">
        <v>175</v>
      </c>
      <c r="C163" s="180" t="s">
        <v>122</v>
      </c>
      <c r="D163" s="196">
        <v>1</v>
      </c>
      <c r="F163" s="237">
        <f t="shared" si="28"/>
        <v>0</v>
      </c>
      <c r="H163" s="54">
        <f>F163</f>
        <v>0</v>
      </c>
      <c r="J163" s="257">
        <f>H163</f>
        <v>0</v>
      </c>
    </row>
    <row r="164" spans="1:11" s="249" customFormat="1" ht="17.25">
      <c r="A164" s="182"/>
      <c r="B164" s="168"/>
      <c r="C164" s="169"/>
      <c r="D164" s="170"/>
      <c r="E164" s="58"/>
      <c r="F164" s="234"/>
      <c r="G164" s="234"/>
      <c r="H164" s="234"/>
      <c r="I164" s="234"/>
      <c r="J164" s="234"/>
      <c r="K164" s="248"/>
    </row>
    <row r="165" spans="1:11" ht="17.25">
      <c r="A165" s="220"/>
      <c r="B165" s="222"/>
      <c r="C165" s="223" t="s">
        <v>124</v>
      </c>
      <c r="D165" s="223"/>
      <c r="E165" s="79"/>
      <c r="F165" s="250">
        <f>SUM(F154:F164)</f>
        <v>0</v>
      </c>
      <c r="G165" s="250">
        <f t="shared" ref="G165:I165" si="29">SUM(G154:G164)</f>
        <v>0</v>
      </c>
      <c r="H165" s="250">
        <f t="shared" si="29"/>
        <v>0</v>
      </c>
      <c r="I165" s="250">
        <f t="shared" si="29"/>
        <v>0</v>
      </c>
      <c r="J165" s="250">
        <f>SUM(J154:J164)</f>
        <v>0</v>
      </c>
      <c r="K165" s="251"/>
    </row>
    <row r="166" spans="1:11">
      <c r="C166" s="150"/>
      <c r="D166" s="150"/>
      <c r="E166" s="61"/>
      <c r="F166" s="239"/>
      <c r="G166" s="234"/>
      <c r="H166" s="234"/>
      <c r="I166" s="234"/>
      <c r="J166" s="234"/>
    </row>
    <row r="167" spans="1:11">
      <c r="C167" s="150"/>
      <c r="D167" s="150"/>
      <c r="E167" s="61"/>
      <c r="F167" s="239"/>
    </row>
    <row r="168" spans="1:11">
      <c r="C168" s="150"/>
      <c r="D168" s="150"/>
      <c r="E168" s="61"/>
      <c r="F168" s="239"/>
    </row>
    <row r="169" spans="1:11" ht="15">
      <c r="B169" s="224"/>
    </row>
    <row r="170" spans="1:11" ht="15">
      <c r="B170" s="224"/>
    </row>
    <row r="171" spans="1:11" ht="15">
      <c r="B171" s="224"/>
    </row>
  </sheetData>
  <sheetProtection algorithmName="SHA-512" hashValue="t4vQd58r33icmHwTnrNs2LABIZdjaute2Nr2N4G+R3uf9XUAVlvFbWVC0C2/51H1yoAdTdwfPOcKSyiknQOriw==" saltValue="6+5yNKQOdTPIf0iCJu+aig=="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topLeftCell="A53" workbookViewId="0">
      <selection activeCell="H80" sqref="H80"/>
    </sheetView>
  </sheetViews>
  <sheetFormatPr defaultColWidth="8.85546875" defaultRowHeight="12.75"/>
  <cols>
    <col min="2" max="2" width="5.28515625" bestFit="1" customWidth="1"/>
    <col min="3" max="3" width="51.140625" customWidth="1"/>
    <col min="4" max="4" width="4.28515625" bestFit="1" customWidth="1"/>
    <col min="5" max="5" width="5.7109375" bestFit="1" customWidth="1"/>
    <col min="7" max="7" width="5.5703125" customWidth="1"/>
    <col min="8" max="8" width="12" style="81" customWidth="1"/>
    <col min="9" max="9" width="14" customWidth="1"/>
    <col min="10" max="10" width="15.5703125" customWidth="1"/>
    <col min="11" max="11" width="13.5703125" bestFit="1" customWidth="1"/>
    <col min="12" max="12" width="6.85546875" bestFit="1" customWidth="1"/>
    <col min="13" max="13" width="12.5703125" bestFit="1" customWidth="1"/>
  </cols>
  <sheetData>
    <row r="1" spans="1:13" ht="38.25">
      <c r="A1" s="94"/>
      <c r="B1" s="95"/>
      <c r="C1" s="96" t="s">
        <v>176</v>
      </c>
      <c r="D1" s="95"/>
      <c r="E1" s="95"/>
      <c r="F1" s="94"/>
      <c r="G1" s="95"/>
      <c r="H1" s="80"/>
      <c r="I1" s="95"/>
      <c r="J1" s="94"/>
      <c r="K1" s="94"/>
      <c r="L1" s="94"/>
      <c r="M1" s="94"/>
    </row>
    <row r="2" spans="1:13">
      <c r="A2" s="95"/>
      <c r="B2" s="97"/>
      <c r="C2" s="98"/>
      <c r="D2" s="98"/>
      <c r="E2" s="99"/>
      <c r="F2" s="99"/>
      <c r="G2" s="99"/>
      <c r="H2" s="92"/>
      <c r="I2" s="126"/>
      <c r="J2" s="104"/>
      <c r="K2" s="104"/>
      <c r="L2" s="104"/>
      <c r="M2" s="104"/>
    </row>
    <row r="3" spans="1:13" ht="22.5">
      <c r="A3" s="100"/>
      <c r="B3" s="101" t="s">
        <v>33</v>
      </c>
      <c r="C3" s="102" t="s">
        <v>34</v>
      </c>
      <c r="D3" s="102" t="s">
        <v>35</v>
      </c>
      <c r="E3" s="103" t="s">
        <v>36</v>
      </c>
      <c r="F3" s="103"/>
      <c r="G3" s="103"/>
      <c r="H3" s="93" t="s">
        <v>37</v>
      </c>
      <c r="I3" s="127" t="s">
        <v>38</v>
      </c>
      <c r="J3" s="103" t="s">
        <v>23</v>
      </c>
      <c r="K3" s="103" t="s">
        <v>24</v>
      </c>
      <c r="L3" s="103" t="s">
        <v>25</v>
      </c>
      <c r="M3" s="103" t="s">
        <v>26</v>
      </c>
    </row>
    <row r="4" spans="1:13">
      <c r="A4" s="104"/>
      <c r="B4" s="105"/>
      <c r="C4" s="106" t="s">
        <v>177</v>
      </c>
      <c r="D4" s="106"/>
      <c r="E4" s="106"/>
      <c r="F4" s="106"/>
      <c r="G4" s="106"/>
      <c r="H4" s="84"/>
      <c r="I4" s="106"/>
      <c r="J4" s="128"/>
      <c r="K4" s="128"/>
      <c r="L4" s="128"/>
      <c r="M4" s="128"/>
    </row>
    <row r="5" spans="1:13">
      <c r="A5" s="104"/>
      <c r="B5" s="105"/>
      <c r="C5" s="106"/>
      <c r="D5" s="106"/>
      <c r="E5" s="107"/>
      <c r="F5" s="108"/>
      <c r="G5" s="108"/>
      <c r="H5" s="85"/>
      <c r="I5" s="129"/>
      <c r="J5" s="104"/>
      <c r="K5" s="104"/>
      <c r="L5" s="104"/>
      <c r="M5" s="104"/>
    </row>
    <row r="6" spans="1:13" ht="63.75">
      <c r="A6" s="104"/>
      <c r="B6" s="109">
        <v>1</v>
      </c>
      <c r="C6" s="110" t="s">
        <v>178</v>
      </c>
      <c r="D6" s="111" t="s">
        <v>122</v>
      </c>
      <c r="E6" s="107">
        <v>1</v>
      </c>
      <c r="F6" s="108"/>
      <c r="G6" s="108"/>
      <c r="H6" s="85"/>
      <c r="I6" s="129">
        <f>E6*H6</f>
        <v>0</v>
      </c>
      <c r="J6" s="129">
        <f>I6</f>
        <v>0</v>
      </c>
      <c r="K6" s="129"/>
      <c r="L6" s="129"/>
      <c r="M6" s="129">
        <f>I6</f>
        <v>0</v>
      </c>
    </row>
    <row r="7" spans="1:13">
      <c r="A7" s="104"/>
      <c r="B7" s="105"/>
      <c r="C7" s="110"/>
      <c r="D7" s="111"/>
      <c r="E7" s="107"/>
      <c r="F7" s="108"/>
      <c r="G7" s="108"/>
      <c r="H7" s="85"/>
      <c r="I7" s="129"/>
      <c r="J7" s="104"/>
      <c r="K7" s="104"/>
      <c r="L7" s="104"/>
      <c r="M7" s="104"/>
    </row>
    <row r="8" spans="1:13" ht="25.5">
      <c r="A8" s="104"/>
      <c r="B8" s="109">
        <v>2</v>
      </c>
      <c r="C8" s="110" t="s">
        <v>179</v>
      </c>
      <c r="D8" s="111" t="s">
        <v>122</v>
      </c>
      <c r="E8" s="107">
        <v>1</v>
      </c>
      <c r="F8" s="108"/>
      <c r="G8" s="108"/>
      <c r="H8" s="85"/>
      <c r="I8" s="129">
        <f>E8*H8</f>
        <v>0</v>
      </c>
      <c r="J8" s="129">
        <f>I8</f>
        <v>0</v>
      </c>
      <c r="K8" s="129"/>
      <c r="L8" s="129"/>
      <c r="M8" s="129">
        <f>I8</f>
        <v>0</v>
      </c>
    </row>
    <row r="9" spans="1:13">
      <c r="A9" s="104"/>
      <c r="B9" s="105"/>
      <c r="C9" s="110"/>
      <c r="D9" s="111"/>
      <c r="E9" s="107"/>
      <c r="F9" s="108"/>
      <c r="G9" s="108"/>
      <c r="H9" s="85"/>
      <c r="I9" s="129"/>
      <c r="J9" s="104"/>
      <c r="K9" s="104"/>
      <c r="L9" s="104"/>
      <c r="M9" s="104"/>
    </row>
    <row r="10" spans="1:13" ht="25.5">
      <c r="A10" s="104"/>
      <c r="B10" s="109">
        <v>3</v>
      </c>
      <c r="C10" s="110" t="s">
        <v>180</v>
      </c>
      <c r="D10" s="111" t="s">
        <v>84</v>
      </c>
      <c r="E10" s="107">
        <v>354</v>
      </c>
      <c r="F10" s="108"/>
      <c r="G10" s="108"/>
      <c r="H10" s="85"/>
      <c r="I10" s="129">
        <f>E10*H10</f>
        <v>0</v>
      </c>
      <c r="J10" s="129">
        <f>I10</f>
        <v>0</v>
      </c>
      <c r="K10" s="129"/>
      <c r="L10" s="129"/>
      <c r="M10" s="129">
        <f>J10</f>
        <v>0</v>
      </c>
    </row>
    <row r="11" spans="1:13">
      <c r="A11" s="104"/>
      <c r="B11" s="105"/>
      <c r="C11" s="110"/>
      <c r="D11" s="111"/>
      <c r="E11" s="107"/>
      <c r="F11" s="108"/>
      <c r="G11" s="108"/>
      <c r="H11" s="85"/>
      <c r="I11" s="129"/>
      <c r="J11" s="104"/>
      <c r="K11" s="104"/>
      <c r="L11" s="104"/>
      <c r="M11" s="104"/>
    </row>
    <row r="12" spans="1:13" ht="25.5">
      <c r="A12" s="104"/>
      <c r="B12" s="109">
        <v>4</v>
      </c>
      <c r="C12" s="110" t="s">
        <v>181</v>
      </c>
      <c r="D12" s="111" t="s">
        <v>122</v>
      </c>
      <c r="E12" s="107">
        <v>1</v>
      </c>
      <c r="F12" s="108"/>
      <c r="G12" s="108"/>
      <c r="H12" s="85"/>
      <c r="I12" s="129">
        <f>H12*E12</f>
        <v>0</v>
      </c>
      <c r="J12" s="129">
        <f>I12</f>
        <v>0</v>
      </c>
      <c r="K12" s="129"/>
      <c r="L12" s="129"/>
      <c r="M12" s="129">
        <f>I12</f>
        <v>0</v>
      </c>
    </row>
    <row r="13" spans="1:13">
      <c r="A13" s="104"/>
      <c r="B13" s="105"/>
      <c r="C13" s="110"/>
      <c r="D13" s="111"/>
      <c r="E13" s="107"/>
      <c r="F13" s="108"/>
      <c r="G13" s="108"/>
      <c r="H13" s="85"/>
      <c r="I13" s="129"/>
      <c r="J13" s="104"/>
      <c r="K13" s="104"/>
      <c r="L13" s="104"/>
      <c r="M13" s="104"/>
    </row>
    <row r="14" spans="1:13" ht="38.25">
      <c r="A14" s="104"/>
      <c r="B14" s="109">
        <v>5</v>
      </c>
      <c r="C14" s="110" t="s">
        <v>182</v>
      </c>
      <c r="D14" s="111" t="s">
        <v>122</v>
      </c>
      <c r="E14" s="107">
        <v>1</v>
      </c>
      <c r="F14" s="108"/>
      <c r="G14" s="112"/>
      <c r="H14" s="85"/>
      <c r="I14" s="129">
        <f>H14*E14</f>
        <v>0</v>
      </c>
      <c r="J14" s="129">
        <f>I14</f>
        <v>0</v>
      </c>
      <c r="K14" s="129"/>
      <c r="L14" s="129"/>
      <c r="M14" s="129">
        <f>I14</f>
        <v>0</v>
      </c>
    </row>
    <row r="15" spans="1:13">
      <c r="A15" s="104"/>
      <c r="B15" s="105"/>
      <c r="C15" s="110"/>
      <c r="D15" s="111"/>
      <c r="E15" s="107"/>
      <c r="F15" s="108"/>
      <c r="G15" s="108"/>
      <c r="H15" s="85"/>
      <c r="I15" s="129"/>
      <c r="J15" s="104"/>
      <c r="K15" s="104"/>
      <c r="L15" s="104"/>
      <c r="M15" s="104"/>
    </row>
    <row r="16" spans="1:13">
      <c r="A16" s="104"/>
      <c r="B16" s="109">
        <v>6</v>
      </c>
      <c r="C16" s="110" t="s">
        <v>183</v>
      </c>
      <c r="D16" s="111" t="s">
        <v>84</v>
      </c>
      <c r="E16" s="107">
        <v>335</v>
      </c>
      <c r="F16" s="108"/>
      <c r="G16" s="108"/>
      <c r="H16" s="85"/>
      <c r="I16" s="129">
        <f>H16*E16</f>
        <v>0</v>
      </c>
      <c r="J16" s="129">
        <f>I16</f>
        <v>0</v>
      </c>
      <c r="K16" s="129"/>
      <c r="L16" s="129"/>
      <c r="M16" s="129">
        <f>I16</f>
        <v>0</v>
      </c>
    </row>
    <row r="17" spans="2:13">
      <c r="B17" s="105"/>
      <c r="C17" s="110"/>
      <c r="D17" s="110"/>
      <c r="E17" s="107"/>
      <c r="F17" s="108"/>
      <c r="G17" s="108"/>
      <c r="H17" s="85"/>
      <c r="I17" s="129"/>
      <c r="J17" s="104"/>
      <c r="K17" s="104"/>
      <c r="L17" s="104"/>
      <c r="M17" s="104"/>
    </row>
    <row r="18" spans="2:13" ht="25.5">
      <c r="B18" s="109">
        <v>7</v>
      </c>
      <c r="C18" s="110" t="s">
        <v>184</v>
      </c>
      <c r="D18" s="111" t="s">
        <v>84</v>
      </c>
      <c r="E18" s="107">
        <v>342</v>
      </c>
      <c r="F18" s="108"/>
      <c r="G18" s="108"/>
      <c r="H18" s="85"/>
      <c r="I18" s="129">
        <f>H18*E18</f>
        <v>0</v>
      </c>
      <c r="J18" s="129">
        <f>I18</f>
        <v>0</v>
      </c>
      <c r="K18" s="129"/>
      <c r="L18" s="129"/>
      <c r="M18" s="129">
        <f>I18</f>
        <v>0</v>
      </c>
    </row>
    <row r="19" spans="2:13">
      <c r="B19" s="105"/>
      <c r="C19" s="110"/>
      <c r="D19" s="111"/>
      <c r="E19" s="107"/>
      <c r="F19" s="108"/>
      <c r="G19" s="108"/>
      <c r="H19" s="85"/>
      <c r="I19" s="129"/>
      <c r="J19" s="104"/>
      <c r="K19" s="104"/>
      <c r="L19" s="104"/>
      <c r="M19" s="104"/>
    </row>
    <row r="20" spans="2:13">
      <c r="B20" s="109">
        <v>8</v>
      </c>
      <c r="C20" s="110" t="s">
        <v>185</v>
      </c>
      <c r="D20" s="111" t="s">
        <v>43</v>
      </c>
      <c r="E20" s="107">
        <v>9</v>
      </c>
      <c r="F20" s="108"/>
      <c r="G20" s="108"/>
      <c r="H20" s="85"/>
      <c r="I20" s="129">
        <f>H20*E20</f>
        <v>0</v>
      </c>
      <c r="J20" s="129">
        <f>I20</f>
        <v>0</v>
      </c>
      <c r="K20" s="129"/>
      <c r="L20" s="129"/>
      <c r="M20" s="129">
        <f>I20</f>
        <v>0</v>
      </c>
    </row>
    <row r="21" spans="2:13">
      <c r="B21" s="105"/>
      <c r="C21" s="110"/>
      <c r="D21" s="111"/>
      <c r="E21" s="107"/>
      <c r="F21" s="108"/>
      <c r="G21" s="108"/>
      <c r="H21" s="85"/>
      <c r="I21" s="129"/>
      <c r="J21" s="104"/>
      <c r="K21" s="104"/>
      <c r="L21" s="104"/>
      <c r="M21" s="104"/>
    </row>
    <row r="22" spans="2:13" ht="63.75">
      <c r="B22" s="109">
        <v>9</v>
      </c>
      <c r="C22" s="110" t="s">
        <v>186</v>
      </c>
      <c r="D22" s="111" t="s">
        <v>122</v>
      </c>
      <c r="E22" s="107">
        <v>1</v>
      </c>
      <c r="F22" s="108"/>
      <c r="G22" s="108"/>
      <c r="H22" s="85"/>
      <c r="I22" s="129">
        <f>H22*E22</f>
        <v>0</v>
      </c>
      <c r="J22" s="129"/>
      <c r="K22" s="129">
        <f>I22</f>
        <v>0</v>
      </c>
      <c r="L22" s="129"/>
      <c r="M22" s="129">
        <f>I22</f>
        <v>0</v>
      </c>
    </row>
    <row r="23" spans="2:13">
      <c r="B23" s="105"/>
      <c r="C23" s="110"/>
      <c r="D23" s="111"/>
      <c r="E23" s="107"/>
      <c r="F23" s="108"/>
      <c r="G23" s="108"/>
      <c r="H23" s="85"/>
      <c r="I23" s="129"/>
      <c r="J23" s="130"/>
      <c r="K23" s="130"/>
      <c r="L23" s="130"/>
      <c r="M23" s="130"/>
    </row>
    <row r="24" spans="2:13" ht="63.75">
      <c r="B24" s="109">
        <v>10</v>
      </c>
      <c r="C24" s="110" t="s">
        <v>187</v>
      </c>
      <c r="D24" s="111" t="s">
        <v>122</v>
      </c>
      <c r="E24" s="107">
        <v>1</v>
      </c>
      <c r="F24" s="108"/>
      <c r="G24" s="108"/>
      <c r="H24" s="85"/>
      <c r="I24" s="129">
        <f t="shared" ref="I24" si="0">H24*E24</f>
        <v>0</v>
      </c>
      <c r="J24" s="129"/>
      <c r="K24" s="129">
        <f>I24</f>
        <v>0</v>
      </c>
      <c r="L24" s="129"/>
      <c r="M24" s="129">
        <f>I24</f>
        <v>0</v>
      </c>
    </row>
    <row r="25" spans="2:13">
      <c r="B25" s="105"/>
      <c r="C25" s="110"/>
      <c r="D25" s="111"/>
      <c r="E25" s="107"/>
      <c r="F25" s="108"/>
      <c r="G25" s="108"/>
      <c r="H25" s="85"/>
      <c r="I25" s="129"/>
      <c r="J25" s="104"/>
      <c r="K25" s="104"/>
      <c r="L25" s="104"/>
      <c r="M25" s="104"/>
    </row>
    <row r="26" spans="2:13">
      <c r="B26" s="109">
        <v>11</v>
      </c>
      <c r="C26" s="110" t="s">
        <v>188</v>
      </c>
      <c r="D26" s="111" t="s">
        <v>43</v>
      </c>
      <c r="E26" s="107">
        <v>1</v>
      </c>
      <c r="F26" s="108"/>
      <c r="G26" s="108"/>
      <c r="H26" s="85"/>
      <c r="I26" s="129">
        <f t="shared" ref="I26" si="1">H26*E26</f>
        <v>0</v>
      </c>
      <c r="J26" s="129">
        <f>I26</f>
        <v>0</v>
      </c>
      <c r="K26" s="129"/>
      <c r="L26" s="129"/>
      <c r="M26" s="129">
        <f>J26</f>
        <v>0</v>
      </c>
    </row>
    <row r="27" spans="2:13">
      <c r="B27" s="105"/>
      <c r="C27" s="110"/>
      <c r="D27" s="111"/>
      <c r="E27" s="107"/>
      <c r="F27" s="108"/>
      <c r="G27" s="108"/>
      <c r="H27" s="85"/>
      <c r="I27" s="129"/>
      <c r="J27" s="104"/>
      <c r="K27" s="104"/>
      <c r="L27" s="104"/>
      <c r="M27" s="104"/>
    </row>
    <row r="28" spans="2:13">
      <c r="B28" s="109">
        <v>12</v>
      </c>
      <c r="C28" s="110" t="s">
        <v>189</v>
      </c>
      <c r="D28" s="111" t="s">
        <v>190</v>
      </c>
      <c r="E28" s="107">
        <v>5</v>
      </c>
      <c r="F28" s="108"/>
      <c r="G28" s="108"/>
      <c r="H28" s="85"/>
      <c r="I28" s="129">
        <f t="shared" ref="I28" si="2">H28*E28</f>
        <v>0</v>
      </c>
      <c r="J28" s="129"/>
      <c r="K28" s="129">
        <f>I28</f>
        <v>0</v>
      </c>
      <c r="L28" s="129"/>
      <c r="M28" s="129">
        <f>I28</f>
        <v>0</v>
      </c>
    </row>
    <row r="29" spans="2:13">
      <c r="B29" s="105"/>
      <c r="C29" s="110"/>
      <c r="D29" s="111"/>
      <c r="E29" s="107"/>
      <c r="F29" s="108"/>
      <c r="G29" s="108"/>
      <c r="H29" s="85"/>
      <c r="I29" s="129"/>
      <c r="J29" s="104"/>
      <c r="K29" s="104"/>
      <c r="L29" s="104"/>
      <c r="M29" s="104"/>
    </row>
    <row r="30" spans="2:13">
      <c r="B30" s="109">
        <v>13</v>
      </c>
      <c r="C30" s="110" t="s">
        <v>191</v>
      </c>
      <c r="D30" s="111" t="s">
        <v>122</v>
      </c>
      <c r="E30" s="107">
        <v>1</v>
      </c>
      <c r="F30" s="108"/>
      <c r="G30" s="108"/>
      <c r="H30" s="85"/>
      <c r="I30" s="129">
        <f>H30*E30</f>
        <v>0</v>
      </c>
      <c r="J30" s="129">
        <f>I30</f>
        <v>0</v>
      </c>
      <c r="K30" s="129"/>
      <c r="L30" s="129"/>
      <c r="M30" s="129">
        <f>I30</f>
        <v>0</v>
      </c>
    </row>
    <row r="31" spans="2:13">
      <c r="B31" s="105"/>
      <c r="C31" s="110"/>
      <c r="D31" s="111"/>
      <c r="E31" s="107"/>
      <c r="F31" s="108"/>
      <c r="G31" s="108"/>
      <c r="H31" s="85"/>
      <c r="I31" s="129"/>
      <c r="J31" s="104"/>
      <c r="K31" s="104"/>
      <c r="L31" s="104"/>
      <c r="M31" s="104"/>
    </row>
    <row r="32" spans="2:13" ht="38.25">
      <c r="B32" s="109">
        <v>14</v>
      </c>
      <c r="C32" s="110" t="s">
        <v>192</v>
      </c>
      <c r="D32" s="111" t="s">
        <v>190</v>
      </c>
      <c r="E32" s="107">
        <v>6</v>
      </c>
      <c r="F32" s="108"/>
      <c r="G32" s="108"/>
      <c r="H32" s="85"/>
      <c r="I32" s="129">
        <f>H32*E32</f>
        <v>0</v>
      </c>
      <c r="J32" s="129"/>
      <c r="K32" s="129">
        <f>I32</f>
        <v>0</v>
      </c>
      <c r="L32" s="129"/>
      <c r="M32" s="129">
        <f>I32</f>
        <v>0</v>
      </c>
    </row>
    <row r="33" spans="2:13">
      <c r="B33" s="109"/>
      <c r="C33" s="110"/>
      <c r="D33" s="111"/>
      <c r="E33" s="107"/>
      <c r="F33" s="108"/>
      <c r="G33" s="108"/>
      <c r="H33" s="85"/>
      <c r="I33" s="129"/>
      <c r="J33" s="104"/>
      <c r="K33" s="104"/>
      <c r="L33" s="104"/>
      <c r="M33" s="104"/>
    </row>
    <row r="34" spans="2:13">
      <c r="B34" s="109">
        <v>15</v>
      </c>
      <c r="C34" s="110" t="s">
        <v>193</v>
      </c>
      <c r="D34" s="111" t="s">
        <v>190</v>
      </c>
      <c r="E34" s="107">
        <v>8</v>
      </c>
      <c r="F34" s="108"/>
      <c r="G34" s="108"/>
      <c r="H34" s="85"/>
      <c r="I34" s="129">
        <f t="shared" ref="I34" si="3">H34*E34</f>
        <v>0</v>
      </c>
      <c r="J34" s="129"/>
      <c r="K34" s="129">
        <f>I34</f>
        <v>0</v>
      </c>
      <c r="L34" s="129"/>
      <c r="M34" s="129">
        <f>I34</f>
        <v>0</v>
      </c>
    </row>
    <row r="35" spans="2:13">
      <c r="B35" s="105"/>
      <c r="C35" s="110"/>
      <c r="D35" s="111"/>
      <c r="E35" s="107"/>
      <c r="F35" s="108"/>
      <c r="G35" s="108"/>
      <c r="H35" s="85"/>
      <c r="I35" s="129"/>
      <c r="J35" s="104"/>
      <c r="K35" s="104"/>
      <c r="L35" s="104"/>
      <c r="M35" s="104"/>
    </row>
    <row r="36" spans="2:13">
      <c r="B36" s="109">
        <v>16</v>
      </c>
      <c r="C36" s="110" t="s">
        <v>194</v>
      </c>
      <c r="D36" s="111" t="s">
        <v>122</v>
      </c>
      <c r="E36" s="107">
        <v>1</v>
      </c>
      <c r="F36" s="108"/>
      <c r="G36" s="108"/>
      <c r="H36" s="85"/>
      <c r="I36" s="129">
        <f>H36*E36</f>
        <v>0</v>
      </c>
      <c r="J36" s="129">
        <f>I36</f>
        <v>0</v>
      </c>
      <c r="K36" s="129"/>
      <c r="L36" s="129"/>
      <c r="M36" s="129">
        <f>I36</f>
        <v>0</v>
      </c>
    </row>
    <row r="37" spans="2:13" ht="13.5" thickBot="1">
      <c r="B37" s="105"/>
      <c r="C37" s="110"/>
      <c r="D37" s="111"/>
      <c r="E37" s="107"/>
      <c r="F37" s="108"/>
      <c r="G37" s="108"/>
      <c r="H37" s="85"/>
      <c r="I37" s="129"/>
      <c r="J37" s="104"/>
      <c r="K37" s="104"/>
      <c r="L37" s="104"/>
      <c r="M37" s="104"/>
    </row>
    <row r="38" spans="2:13" ht="13.5" thickBot="1">
      <c r="B38" s="113"/>
      <c r="C38" s="114" t="s">
        <v>28</v>
      </c>
      <c r="D38" s="114"/>
      <c r="E38" s="115"/>
      <c r="F38" s="116"/>
      <c r="G38" s="116"/>
      <c r="H38" s="87"/>
      <c r="I38" s="131">
        <f>I6+I8+I10+I12+I14+I16+I18+I20+I22+I24+I26+I28+I30+I32+I34+I36</f>
        <v>0</v>
      </c>
      <c r="J38" s="131">
        <f>J36+J30+J26+J20+J18+J16+J14+J12+J10+J8+J6</f>
        <v>0</v>
      </c>
      <c r="K38" s="131">
        <f>K34+K32+K28+K24+K22</f>
        <v>0</v>
      </c>
      <c r="L38" s="131"/>
      <c r="M38" s="131">
        <f>M36+M34+M32+M30+M28+M26+M24+M22+M20+M18+M16+M14+M12+M10+M8+M6</f>
        <v>0</v>
      </c>
    </row>
    <row r="39" spans="2:13">
      <c r="B39" s="105"/>
      <c r="C39" s="106"/>
      <c r="D39" s="106"/>
      <c r="E39" s="107"/>
      <c r="F39" s="108"/>
      <c r="G39" s="108"/>
      <c r="H39" s="85"/>
      <c r="I39" s="129"/>
      <c r="J39" s="104"/>
      <c r="K39" s="104"/>
      <c r="L39" s="104"/>
      <c r="M39" s="104"/>
    </row>
    <row r="40" spans="2:13">
      <c r="B40" s="105"/>
      <c r="C40" s="110"/>
      <c r="D40" s="111"/>
      <c r="E40" s="107"/>
      <c r="F40" s="108"/>
      <c r="G40" s="108"/>
      <c r="H40" s="85"/>
      <c r="I40" s="129"/>
      <c r="J40" s="130"/>
      <c r="K40" s="130"/>
      <c r="L40" s="130"/>
      <c r="M40" s="130"/>
    </row>
    <row r="41" spans="2:13">
      <c r="B41" s="105"/>
      <c r="C41" s="106" t="s">
        <v>195</v>
      </c>
      <c r="D41" s="106"/>
      <c r="E41" s="106"/>
      <c r="F41" s="106"/>
      <c r="G41" s="106"/>
      <c r="H41" s="84"/>
      <c r="I41" s="106"/>
      <c r="J41" s="106"/>
      <c r="K41" s="104"/>
      <c r="L41" s="104"/>
      <c r="M41" s="104"/>
    </row>
    <row r="42" spans="2:13">
      <c r="B42" s="105"/>
      <c r="C42" s="106"/>
      <c r="D42" s="106"/>
      <c r="E42" s="107"/>
      <c r="F42" s="108"/>
      <c r="G42" s="112"/>
      <c r="H42" s="85"/>
      <c r="I42" s="132"/>
      <c r="J42" s="104"/>
      <c r="K42" s="104"/>
      <c r="L42" s="104"/>
      <c r="M42" s="104"/>
    </row>
    <row r="43" spans="2:13" ht="51">
      <c r="B43" s="109">
        <v>1</v>
      </c>
      <c r="C43" s="110" t="s">
        <v>196</v>
      </c>
      <c r="D43" s="111" t="s">
        <v>122</v>
      </c>
      <c r="E43" s="107">
        <v>1</v>
      </c>
      <c r="F43" s="108"/>
      <c r="G43" s="108"/>
      <c r="H43" s="85"/>
      <c r="I43" s="129">
        <f>H43*E43</f>
        <v>0</v>
      </c>
      <c r="J43" s="129">
        <f>I43</f>
        <v>0</v>
      </c>
      <c r="K43" s="129"/>
      <c r="L43" s="104"/>
      <c r="M43" s="129">
        <f>I43</f>
        <v>0</v>
      </c>
    </row>
    <row r="44" spans="2:13">
      <c r="B44" s="105"/>
      <c r="C44" s="110"/>
      <c r="D44" s="111"/>
      <c r="E44" s="107"/>
      <c r="F44" s="108"/>
      <c r="G44" s="108"/>
      <c r="H44" s="85"/>
      <c r="I44" s="129"/>
      <c r="J44" s="104"/>
      <c r="K44" s="104"/>
      <c r="L44" s="104"/>
      <c r="M44" s="104"/>
    </row>
    <row r="45" spans="2:13" ht="76.5">
      <c r="B45" s="109">
        <v>2</v>
      </c>
      <c r="C45" s="117" t="s">
        <v>197</v>
      </c>
      <c r="D45" s="111" t="s">
        <v>84</v>
      </c>
      <c r="E45" s="107">
        <v>8</v>
      </c>
      <c r="F45" s="108"/>
      <c r="G45" s="108"/>
      <c r="H45" s="85"/>
      <c r="I45" s="129">
        <f>H45*E45</f>
        <v>0</v>
      </c>
      <c r="J45" s="129">
        <f>I45</f>
        <v>0</v>
      </c>
      <c r="K45" s="129"/>
      <c r="L45" s="104"/>
      <c r="M45" s="129">
        <f>I45</f>
        <v>0</v>
      </c>
    </row>
    <row r="46" spans="2:13">
      <c r="B46" s="105"/>
      <c r="C46" s="110"/>
      <c r="D46" s="110"/>
      <c r="E46" s="107"/>
      <c r="F46" s="108"/>
      <c r="G46" s="108"/>
      <c r="H46" s="85"/>
      <c r="I46" s="129"/>
      <c r="J46" s="104"/>
      <c r="K46" s="104"/>
      <c r="L46" s="104"/>
      <c r="M46" s="104"/>
    </row>
    <row r="47" spans="2:13" ht="76.5">
      <c r="B47" s="109">
        <v>3</v>
      </c>
      <c r="C47" s="110" t="s">
        <v>198</v>
      </c>
      <c r="D47" s="111" t="s">
        <v>84</v>
      </c>
      <c r="E47" s="107">
        <v>256</v>
      </c>
      <c r="F47" s="108"/>
      <c r="G47" s="108"/>
      <c r="H47" s="85"/>
      <c r="I47" s="129">
        <f>H47*E47</f>
        <v>0</v>
      </c>
      <c r="J47" s="129">
        <f>I47</f>
        <v>0</v>
      </c>
      <c r="K47" s="129"/>
      <c r="L47" s="104"/>
      <c r="M47" s="129">
        <f>I47</f>
        <v>0</v>
      </c>
    </row>
    <row r="48" spans="2:13">
      <c r="B48" s="105"/>
      <c r="C48" s="110"/>
      <c r="D48" s="111"/>
      <c r="E48" s="107"/>
      <c r="F48" s="108"/>
      <c r="G48" s="108"/>
      <c r="H48" s="85"/>
      <c r="I48" s="129"/>
      <c r="J48" s="104"/>
      <c r="K48" s="104"/>
      <c r="L48" s="104"/>
      <c r="M48" s="104"/>
    </row>
    <row r="49" spans="2:13" ht="63.75">
      <c r="B49" s="109">
        <v>4</v>
      </c>
      <c r="C49" s="110" t="s">
        <v>199</v>
      </c>
      <c r="D49" s="111" t="s">
        <v>84</v>
      </c>
      <c r="E49" s="107">
        <v>54</v>
      </c>
      <c r="F49" s="108"/>
      <c r="G49" s="108"/>
      <c r="H49" s="85"/>
      <c r="I49" s="129">
        <f>H49*E49</f>
        <v>0</v>
      </c>
      <c r="J49" s="129">
        <f>I49</f>
        <v>0</v>
      </c>
      <c r="K49" s="129"/>
      <c r="L49" s="104"/>
      <c r="M49" s="129">
        <f>I49</f>
        <v>0</v>
      </c>
    </row>
    <row r="50" spans="2:13">
      <c r="B50" s="105"/>
      <c r="C50" s="110"/>
      <c r="D50" s="111"/>
      <c r="E50" s="107"/>
      <c r="F50" s="108"/>
      <c r="G50" s="108"/>
      <c r="H50" s="85"/>
      <c r="I50" s="129"/>
      <c r="J50" s="104"/>
      <c r="K50" s="104"/>
      <c r="L50" s="104"/>
      <c r="M50" s="104"/>
    </row>
    <row r="51" spans="2:13" ht="76.5">
      <c r="B51" s="109">
        <v>5</v>
      </c>
      <c r="C51" s="110" t="s">
        <v>200</v>
      </c>
      <c r="D51" s="111" t="s">
        <v>84</v>
      </c>
      <c r="E51" s="107">
        <v>12</v>
      </c>
      <c r="F51" s="108"/>
      <c r="G51" s="108"/>
      <c r="H51" s="85"/>
      <c r="I51" s="129">
        <f>H51*E51</f>
        <v>0</v>
      </c>
      <c r="J51" s="129">
        <f>I51</f>
        <v>0</v>
      </c>
      <c r="K51" s="129"/>
      <c r="L51" s="104"/>
      <c r="M51" s="129">
        <f>I51</f>
        <v>0</v>
      </c>
    </row>
    <row r="52" spans="2:13">
      <c r="B52" s="105"/>
      <c r="C52" s="110"/>
      <c r="D52" s="111"/>
      <c r="E52" s="107"/>
      <c r="F52" s="108"/>
      <c r="G52" s="108"/>
      <c r="H52" s="85"/>
      <c r="I52" s="129"/>
      <c r="J52" s="104"/>
      <c r="K52" s="104"/>
      <c r="L52" s="104"/>
      <c r="M52" s="104"/>
    </row>
    <row r="53" spans="2:13" ht="38.25">
      <c r="B53" s="109">
        <v>6</v>
      </c>
      <c r="C53" s="110" t="s">
        <v>201</v>
      </c>
      <c r="D53" s="111" t="s">
        <v>84</v>
      </c>
      <c r="E53" s="107">
        <v>35</v>
      </c>
      <c r="F53" s="108"/>
      <c r="G53" s="108"/>
      <c r="H53" s="85"/>
      <c r="I53" s="129">
        <f>H53*E53</f>
        <v>0</v>
      </c>
      <c r="J53" s="129">
        <f>I53</f>
        <v>0</v>
      </c>
      <c r="K53" s="129"/>
      <c r="L53" s="104"/>
      <c r="M53" s="129">
        <f>I53</f>
        <v>0</v>
      </c>
    </row>
    <row r="54" spans="2:13">
      <c r="B54" s="109"/>
      <c r="C54" s="110"/>
      <c r="D54" s="111"/>
      <c r="E54" s="107"/>
      <c r="F54" s="108"/>
      <c r="G54" s="108"/>
      <c r="H54" s="85"/>
      <c r="I54" s="129"/>
      <c r="J54" s="130"/>
      <c r="K54" s="130"/>
      <c r="L54" s="130"/>
      <c r="M54" s="130"/>
    </row>
    <row r="55" spans="2:13" ht="14.25">
      <c r="B55" s="109">
        <v>7</v>
      </c>
      <c r="C55" s="110" t="s">
        <v>202</v>
      </c>
      <c r="D55" s="111" t="s">
        <v>203</v>
      </c>
      <c r="E55" s="107">
        <v>2</v>
      </c>
      <c r="F55" s="108"/>
      <c r="G55" s="108"/>
      <c r="H55" s="85"/>
      <c r="I55" s="129">
        <f>H55*E55</f>
        <v>0</v>
      </c>
      <c r="J55" s="129">
        <f>I55</f>
        <v>0</v>
      </c>
      <c r="K55" s="129"/>
      <c r="L55" s="104"/>
      <c r="M55" s="129">
        <f>I55</f>
        <v>0</v>
      </c>
    </row>
    <row r="56" spans="2:13">
      <c r="B56" s="105"/>
      <c r="C56" s="110"/>
      <c r="D56" s="111"/>
      <c r="E56" s="107"/>
      <c r="F56" s="108"/>
      <c r="G56" s="108"/>
      <c r="H56" s="85"/>
      <c r="I56" s="129"/>
      <c r="J56" s="130"/>
      <c r="K56" s="130"/>
      <c r="L56" s="130"/>
      <c r="M56" s="130"/>
    </row>
    <row r="57" spans="2:13" ht="25.5">
      <c r="B57" s="109">
        <v>8</v>
      </c>
      <c r="C57" s="118" t="s">
        <v>204</v>
      </c>
      <c r="D57" s="111" t="s">
        <v>43</v>
      </c>
      <c r="E57" s="107">
        <v>6</v>
      </c>
      <c r="F57" s="108"/>
      <c r="G57" s="108"/>
      <c r="H57" s="85"/>
      <c r="I57" s="129">
        <f>H57*E57</f>
        <v>0</v>
      </c>
      <c r="J57" s="129">
        <f>I57</f>
        <v>0</v>
      </c>
      <c r="K57" s="129"/>
      <c r="L57" s="104"/>
      <c r="M57" s="129">
        <f>I57</f>
        <v>0</v>
      </c>
    </row>
    <row r="58" spans="2:13">
      <c r="B58" s="105"/>
      <c r="C58" s="110"/>
      <c r="D58" s="111"/>
      <c r="E58" s="107"/>
      <c r="F58" s="108"/>
      <c r="G58" s="108"/>
      <c r="H58" s="85"/>
      <c r="I58" s="129"/>
      <c r="J58" s="104"/>
      <c r="K58" s="104"/>
      <c r="L58" s="104"/>
      <c r="M58" s="104"/>
    </row>
    <row r="59" spans="2:13" ht="14.25">
      <c r="B59" s="109">
        <v>9</v>
      </c>
      <c r="C59" s="110" t="s">
        <v>205</v>
      </c>
      <c r="D59" s="111" t="s">
        <v>206</v>
      </c>
      <c r="E59" s="107">
        <v>322</v>
      </c>
      <c r="F59" s="108"/>
      <c r="G59" s="108"/>
      <c r="H59" s="85"/>
      <c r="I59" s="129">
        <f>H59*E59</f>
        <v>0</v>
      </c>
      <c r="J59" s="129">
        <f>I59</f>
        <v>0</v>
      </c>
      <c r="K59" s="129"/>
      <c r="L59" s="104"/>
      <c r="M59" s="129">
        <f>I59</f>
        <v>0</v>
      </c>
    </row>
    <row r="60" spans="2:13" ht="13.5" thickBot="1">
      <c r="B60" s="105"/>
      <c r="C60" s="110"/>
      <c r="D60" s="111"/>
      <c r="E60" s="107"/>
      <c r="F60" s="108"/>
      <c r="G60" s="108"/>
      <c r="H60" s="85"/>
      <c r="I60" s="129"/>
      <c r="J60" s="104"/>
      <c r="K60" s="104"/>
      <c r="L60" s="104"/>
      <c r="M60" s="104"/>
    </row>
    <row r="61" spans="2:13" ht="13.5" thickBot="1">
      <c r="B61" s="113"/>
      <c r="C61" s="114" t="s">
        <v>28</v>
      </c>
      <c r="D61" s="114"/>
      <c r="E61" s="115"/>
      <c r="F61" s="116"/>
      <c r="G61" s="116"/>
      <c r="H61" s="87"/>
      <c r="I61" s="131">
        <f>I43+I45+I47+I49+I51+I53+I55+I57+I59</f>
        <v>0</v>
      </c>
      <c r="J61" s="131">
        <f>J43+J45+J47+J49+J51+J53+J55+J57+J59</f>
        <v>0</v>
      </c>
      <c r="K61" s="131"/>
      <c r="L61" s="131"/>
      <c r="M61" s="131">
        <f>M43+M45+M47+M49+M51+M53+M55+M57+M59</f>
        <v>0</v>
      </c>
    </row>
    <row r="62" spans="2:13">
      <c r="B62" s="105"/>
      <c r="C62" s="106"/>
      <c r="D62" s="106"/>
      <c r="E62" s="107"/>
      <c r="F62" s="108"/>
      <c r="G62" s="108"/>
      <c r="H62" s="85"/>
      <c r="I62" s="129"/>
      <c r="J62" s="104"/>
      <c r="K62" s="104"/>
      <c r="L62" s="104"/>
      <c r="M62" s="104"/>
    </row>
    <row r="63" spans="2:13">
      <c r="B63" s="105"/>
      <c r="C63" s="106"/>
      <c r="D63" s="106"/>
      <c r="E63" s="107"/>
      <c r="F63" s="108"/>
      <c r="G63" s="108"/>
      <c r="H63" s="85"/>
      <c r="I63" s="133"/>
      <c r="J63" s="130"/>
      <c r="K63" s="130"/>
      <c r="L63" s="130"/>
      <c r="M63" s="130"/>
    </row>
    <row r="64" spans="2:13">
      <c r="B64" s="105"/>
      <c r="C64" s="106" t="s">
        <v>207</v>
      </c>
      <c r="D64" s="106"/>
      <c r="E64" s="108"/>
      <c r="F64" s="108"/>
      <c r="G64" s="108"/>
      <c r="H64" s="85"/>
      <c r="I64" s="133"/>
      <c r="J64" s="104"/>
      <c r="K64" s="104"/>
      <c r="L64" s="104"/>
      <c r="M64" s="104"/>
    </row>
    <row r="65" spans="1:15">
      <c r="A65" s="104"/>
      <c r="B65" s="105"/>
      <c r="C65" s="106"/>
      <c r="D65" s="106"/>
      <c r="E65" s="108"/>
      <c r="F65" s="108"/>
      <c r="G65" s="108"/>
      <c r="H65" s="85"/>
      <c r="I65" s="133"/>
      <c r="J65" s="104"/>
      <c r="K65" s="104"/>
      <c r="L65" s="104"/>
      <c r="M65" s="104"/>
      <c r="N65" s="104"/>
      <c r="O65" s="104"/>
    </row>
    <row r="66" spans="1:15">
      <c r="A66" s="95"/>
      <c r="B66" s="97"/>
      <c r="C66" s="119"/>
      <c r="D66" s="98"/>
      <c r="E66" s="99"/>
      <c r="F66" s="99"/>
      <c r="G66" s="99"/>
      <c r="H66" s="82"/>
      <c r="I66" s="134"/>
      <c r="J66" s="104"/>
      <c r="K66" s="104"/>
      <c r="L66" s="104"/>
      <c r="M66" s="104"/>
      <c r="N66" s="104"/>
      <c r="O66" s="104"/>
    </row>
    <row r="67" spans="1:15">
      <c r="A67" s="95"/>
      <c r="B67" s="97"/>
      <c r="C67" s="303" t="s">
        <v>208</v>
      </c>
      <c r="D67" s="304"/>
      <c r="E67" s="99"/>
      <c r="F67" s="99"/>
      <c r="G67" s="99"/>
      <c r="H67" s="82"/>
      <c r="I67" s="134">
        <f>I38</f>
        <v>0</v>
      </c>
      <c r="J67" s="134">
        <f>J38</f>
        <v>0</v>
      </c>
      <c r="K67" s="134">
        <f>K38</f>
        <v>0</v>
      </c>
      <c r="L67" s="134"/>
      <c r="M67" s="134">
        <f>M38</f>
        <v>0</v>
      </c>
      <c r="N67" s="104"/>
      <c r="O67" s="104"/>
    </row>
    <row r="68" spans="1:15">
      <c r="A68" s="95"/>
      <c r="B68" s="97"/>
      <c r="C68" s="119"/>
      <c r="D68" s="120"/>
      <c r="E68" s="99"/>
      <c r="F68" s="99"/>
      <c r="G68" s="99"/>
      <c r="H68" s="82"/>
      <c r="I68" s="134"/>
      <c r="J68" s="104"/>
      <c r="K68" s="134"/>
      <c r="L68" s="134"/>
      <c r="M68" s="134"/>
      <c r="N68" s="104"/>
      <c r="O68" s="104"/>
    </row>
    <row r="69" spans="1:15">
      <c r="A69" s="95"/>
      <c r="B69" s="97"/>
      <c r="I69" s="134"/>
      <c r="J69" s="134"/>
      <c r="K69" s="134"/>
      <c r="L69" s="134"/>
      <c r="M69" s="134"/>
      <c r="N69" s="104"/>
      <c r="O69" s="104"/>
    </row>
    <row r="70" spans="1:15" ht="13.5" thickBot="1">
      <c r="A70" s="95"/>
      <c r="B70" s="97"/>
      <c r="C70" s="121" t="s">
        <v>209</v>
      </c>
      <c r="D70" s="121"/>
      <c r="E70" s="121"/>
      <c r="F70" s="121"/>
      <c r="G70" s="121"/>
      <c r="H70" s="90"/>
      <c r="I70" s="134">
        <f>I61</f>
        <v>0</v>
      </c>
      <c r="J70" s="134">
        <f>J61</f>
        <v>0</v>
      </c>
      <c r="K70" s="288">
        <f>K61</f>
        <v>0</v>
      </c>
      <c r="L70" s="135"/>
      <c r="M70" s="134">
        <f>M61</f>
        <v>0</v>
      </c>
      <c r="N70" s="104"/>
      <c r="O70" s="134"/>
    </row>
    <row r="71" spans="1:15" ht="13.5" thickTop="1">
      <c r="A71" s="95"/>
      <c r="B71" s="97"/>
      <c r="C71" s="122" t="s">
        <v>28</v>
      </c>
      <c r="D71" s="123"/>
      <c r="E71" s="124"/>
      <c r="F71" s="124"/>
      <c r="G71" s="124"/>
      <c r="H71" s="88"/>
      <c r="I71" s="136">
        <f>I67+I70</f>
        <v>0</v>
      </c>
      <c r="J71" s="136">
        <f>J67+J70</f>
        <v>0</v>
      </c>
      <c r="K71" s="136">
        <f>K67+K70</f>
        <v>0</v>
      </c>
      <c r="L71" s="136"/>
      <c r="M71" s="136">
        <f>M70+M67</f>
        <v>0</v>
      </c>
      <c r="N71" s="104"/>
      <c r="O71" s="134"/>
    </row>
    <row r="72" spans="1:15">
      <c r="A72" s="95"/>
      <c r="B72" s="97"/>
      <c r="C72" s="119"/>
      <c r="D72" s="98"/>
      <c r="E72" s="99"/>
      <c r="F72" s="99"/>
      <c r="G72" s="99"/>
      <c r="H72" s="82"/>
      <c r="I72" s="134"/>
      <c r="J72" s="104"/>
      <c r="K72" s="104"/>
      <c r="L72" s="104"/>
      <c r="M72" s="104"/>
      <c r="N72" s="104"/>
      <c r="O72" s="104"/>
    </row>
    <row r="73" spans="1:15" ht="13.5" thickBot="1">
      <c r="A73" s="95"/>
      <c r="B73" s="97"/>
      <c r="C73" s="119" t="s">
        <v>0</v>
      </c>
      <c r="D73" s="98"/>
      <c r="E73" s="91">
        <v>0.22</v>
      </c>
      <c r="F73" s="99"/>
      <c r="G73" s="99"/>
      <c r="H73" s="89"/>
      <c r="I73" s="134">
        <f>(I71*1.22)-I71</f>
        <v>0</v>
      </c>
      <c r="J73" s="134">
        <f>(J71*1.22)-J71</f>
        <v>0</v>
      </c>
      <c r="K73" s="134">
        <f>(K71*1.22)-K71</f>
        <v>0</v>
      </c>
      <c r="L73" s="134"/>
      <c r="M73" s="134">
        <f>(M71*1.22)-M71</f>
        <v>0</v>
      </c>
      <c r="N73" s="104"/>
      <c r="O73" s="104"/>
    </row>
    <row r="74" spans="1:15" ht="13.5" thickTop="1">
      <c r="A74" s="95"/>
      <c r="B74" s="97"/>
      <c r="C74" s="122" t="s">
        <v>28</v>
      </c>
      <c r="D74" s="125"/>
      <c r="E74" s="124"/>
      <c r="F74" s="124"/>
      <c r="G74" s="124"/>
      <c r="H74" s="88"/>
      <c r="I74" s="136">
        <f>I71*1.22</f>
        <v>0</v>
      </c>
      <c r="J74" s="136">
        <f>J73+J71</f>
        <v>0</v>
      </c>
      <c r="K74" s="136">
        <f>K73+K71</f>
        <v>0</v>
      </c>
      <c r="L74" s="136"/>
      <c r="M74" s="136">
        <f>M73+M71</f>
        <v>0</v>
      </c>
      <c r="N74" s="259"/>
      <c r="O74" s="104"/>
    </row>
    <row r="75" spans="1:15">
      <c r="A75" s="104"/>
      <c r="B75" s="105"/>
      <c r="C75" s="106"/>
      <c r="D75" s="106"/>
      <c r="E75" s="107"/>
      <c r="F75" s="108"/>
      <c r="G75" s="108"/>
      <c r="H75" s="85"/>
      <c r="I75" s="133"/>
      <c r="J75" s="130"/>
      <c r="K75" s="130"/>
      <c r="L75" s="130"/>
      <c r="M75" s="130"/>
      <c r="N75" s="104"/>
      <c r="O75" s="104"/>
    </row>
    <row r="76" spans="1:15">
      <c r="A76" s="104"/>
      <c r="B76" s="105"/>
      <c r="C76" s="110"/>
      <c r="D76" s="111"/>
      <c r="E76" s="107"/>
      <c r="F76" s="108"/>
      <c r="G76" s="108"/>
      <c r="H76" s="85"/>
      <c r="I76" s="133"/>
      <c r="J76" s="104"/>
      <c r="K76" s="104"/>
      <c r="L76" s="104"/>
      <c r="M76" s="104"/>
      <c r="N76" s="104"/>
      <c r="O76" s="104"/>
    </row>
    <row r="77" spans="1:15">
      <c r="A77" s="104"/>
      <c r="B77" s="105"/>
      <c r="C77" s="110"/>
      <c r="D77" s="111"/>
      <c r="E77" s="107"/>
      <c r="F77" s="108"/>
      <c r="G77" s="108"/>
      <c r="H77" s="85"/>
      <c r="I77" s="133"/>
      <c r="J77" s="104"/>
      <c r="K77" s="104"/>
      <c r="L77" s="104"/>
      <c r="M77" s="104"/>
      <c r="N77" s="104"/>
      <c r="O77" s="104"/>
    </row>
    <row r="78" spans="1:15">
      <c r="A78" s="104"/>
      <c r="B78" s="105"/>
      <c r="C78" s="110"/>
      <c r="D78" s="111"/>
      <c r="E78" s="107"/>
      <c r="F78" s="108"/>
      <c r="G78" s="108"/>
      <c r="H78" s="85"/>
      <c r="I78" s="133"/>
      <c r="J78" s="104"/>
      <c r="K78" s="104"/>
      <c r="L78" s="104"/>
      <c r="M78" s="104"/>
      <c r="N78" s="104"/>
      <c r="O78" s="104"/>
    </row>
    <row r="79" spans="1:15">
      <c r="A79" s="104"/>
      <c r="B79" s="105"/>
      <c r="C79" s="110" t="s">
        <v>210</v>
      </c>
      <c r="D79" s="111"/>
      <c r="E79" s="107"/>
      <c r="F79" s="108"/>
      <c r="G79" s="108"/>
      <c r="H79" s="85"/>
      <c r="I79" s="133"/>
      <c r="J79" s="259"/>
      <c r="K79" s="104"/>
      <c r="L79" s="104"/>
      <c r="M79" s="104"/>
      <c r="N79" s="104"/>
      <c r="O79" s="104"/>
    </row>
    <row r="80" spans="1:15">
      <c r="A80" s="104"/>
      <c r="B80" s="105"/>
      <c r="C80" s="110"/>
      <c r="D80" s="111"/>
      <c r="E80" s="107"/>
      <c r="F80" s="108"/>
      <c r="G80" s="108"/>
      <c r="H80" s="85"/>
      <c r="I80" s="133"/>
      <c r="J80" s="104"/>
      <c r="K80" s="104"/>
      <c r="L80" s="104"/>
      <c r="M80" s="104"/>
      <c r="N80" s="104"/>
      <c r="O80" s="104"/>
    </row>
    <row r="81" spans="2:13" ht="322.89999999999998" customHeight="1">
      <c r="B81" s="105"/>
      <c r="C81" s="110" t="s">
        <v>342</v>
      </c>
      <c r="D81" s="110"/>
      <c r="E81" s="110"/>
      <c r="F81" s="110"/>
      <c r="G81" s="110"/>
      <c r="H81" s="86"/>
      <c r="I81" s="110"/>
      <c r="J81" s="110"/>
      <c r="K81" s="110"/>
      <c r="L81" s="110"/>
      <c r="M81" s="110"/>
    </row>
    <row r="82" spans="2:13" ht="217.9" customHeight="1">
      <c r="B82" s="105"/>
      <c r="C82" s="110"/>
      <c r="D82" s="110"/>
      <c r="E82" s="110"/>
      <c r="F82" s="110"/>
      <c r="G82" s="110"/>
      <c r="H82" s="86"/>
      <c r="I82" s="110"/>
      <c r="J82" s="110"/>
      <c r="K82" s="110"/>
      <c r="L82" s="110"/>
      <c r="M82" s="110"/>
    </row>
    <row r="83" spans="2:13" ht="217.9" customHeight="1">
      <c r="B83" s="105"/>
      <c r="C83" s="110"/>
      <c r="D83" s="110"/>
      <c r="E83" s="110"/>
      <c r="F83" s="110"/>
      <c r="G83" s="110"/>
      <c r="H83" s="86"/>
      <c r="I83" s="110"/>
      <c r="J83" s="110"/>
      <c r="K83" s="110"/>
      <c r="L83" s="110"/>
      <c r="M83" s="110"/>
    </row>
    <row r="84" spans="2:13" ht="217.9" customHeight="1">
      <c r="B84" s="105"/>
      <c r="C84" s="110"/>
      <c r="D84" s="110"/>
      <c r="E84" s="110"/>
      <c r="F84" s="110"/>
      <c r="G84" s="110"/>
      <c r="H84" s="86"/>
      <c r="I84" s="110"/>
      <c r="J84" s="110"/>
      <c r="K84" s="110"/>
      <c r="L84" s="110"/>
      <c r="M84" s="110"/>
    </row>
    <row r="85" spans="2:13" ht="217.9" customHeight="1">
      <c r="B85" s="105"/>
      <c r="C85" s="110"/>
      <c r="D85" s="110"/>
      <c r="E85" s="110"/>
      <c r="F85" s="110"/>
      <c r="G85" s="110"/>
      <c r="H85" s="86"/>
      <c r="I85" s="110"/>
      <c r="J85" s="110"/>
      <c r="K85" s="110"/>
      <c r="L85" s="110"/>
      <c r="M85" s="110"/>
    </row>
    <row r="86" spans="2:13" ht="217.9" customHeight="1">
      <c r="B86" s="105"/>
      <c r="C86" s="110"/>
      <c r="D86" s="110"/>
      <c r="E86" s="110"/>
      <c r="F86" s="110"/>
      <c r="G86" s="110"/>
      <c r="H86" s="86"/>
      <c r="I86" s="110"/>
      <c r="J86" s="110"/>
      <c r="K86" s="110"/>
      <c r="L86" s="110"/>
      <c r="M86" s="110"/>
    </row>
    <row r="87" spans="2:13">
      <c r="B87" s="105"/>
      <c r="C87" s="104"/>
      <c r="D87" s="104"/>
      <c r="E87" s="104"/>
      <c r="F87" s="104"/>
      <c r="G87" s="104"/>
      <c r="H87" s="83"/>
      <c r="I87" s="104"/>
      <c r="J87" s="104"/>
      <c r="K87" s="104"/>
      <c r="L87" s="104"/>
      <c r="M87" s="104"/>
    </row>
    <row r="88" spans="2:13">
      <c r="B88" s="105"/>
      <c r="C88" s="104"/>
      <c r="D88" s="104"/>
      <c r="E88" s="104"/>
      <c r="F88" s="104"/>
      <c r="G88" s="104"/>
      <c r="H88" s="83"/>
      <c r="I88" s="104"/>
      <c r="J88" s="104"/>
      <c r="K88" s="104"/>
      <c r="L88" s="104"/>
      <c r="M88" s="104"/>
    </row>
    <row r="89" spans="2:13">
      <c r="B89" s="105"/>
      <c r="C89" s="104"/>
      <c r="D89" s="104"/>
      <c r="E89" s="104"/>
      <c r="F89" s="104"/>
      <c r="G89" s="104"/>
      <c r="H89" s="83"/>
      <c r="I89" s="104"/>
      <c r="J89" s="104"/>
      <c r="K89" s="104"/>
      <c r="L89" s="104"/>
      <c r="M89" s="104"/>
    </row>
    <row r="90" spans="2:13">
      <c r="B90" s="105"/>
      <c r="C90" s="104"/>
      <c r="D90" s="104"/>
      <c r="E90" s="104"/>
      <c r="F90" s="104"/>
      <c r="G90" s="104"/>
      <c r="H90" s="83"/>
      <c r="I90" s="104"/>
      <c r="J90" s="104"/>
      <c r="K90" s="104"/>
      <c r="L90" s="104"/>
      <c r="M90" s="104"/>
    </row>
    <row r="91" spans="2:13">
      <c r="B91" s="105"/>
      <c r="C91" s="104"/>
      <c r="D91" s="104"/>
      <c r="E91" s="104"/>
      <c r="F91" s="104"/>
      <c r="G91" s="104"/>
      <c r="H91" s="83"/>
      <c r="I91" s="104"/>
      <c r="J91" s="104"/>
      <c r="K91" s="104"/>
      <c r="L91" s="104"/>
      <c r="M91" s="104"/>
    </row>
    <row r="92" spans="2:13">
      <c r="B92" s="105"/>
      <c r="C92" s="110"/>
      <c r="D92" s="110"/>
      <c r="E92" s="108"/>
      <c r="F92" s="108"/>
      <c r="G92" s="108"/>
      <c r="H92" s="85"/>
      <c r="I92" s="133"/>
      <c r="J92" s="104"/>
      <c r="K92" s="104"/>
      <c r="L92" s="104"/>
      <c r="M92" s="104"/>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abSelected="1" topLeftCell="A38" workbookViewId="0">
      <selection activeCell="E38" sqref="E1:E1048576"/>
    </sheetView>
  </sheetViews>
  <sheetFormatPr defaultColWidth="9.140625" defaultRowHeight="10.5"/>
  <cols>
    <col min="1" max="1" width="5.7109375" style="359" customWidth="1"/>
    <col min="2" max="2" width="42.7109375" style="359" customWidth="1"/>
    <col min="3" max="3" width="5.7109375" style="550" customWidth="1"/>
    <col min="4" max="4" width="8.42578125" style="550" customWidth="1"/>
    <col min="5" max="5" width="11.7109375" style="287" customWidth="1"/>
    <col min="6" max="6" width="16" style="295" customWidth="1"/>
    <col min="7" max="10" width="16" style="359" customWidth="1"/>
    <col min="11" max="11" width="15.140625" style="359" bestFit="1" customWidth="1"/>
    <col min="12" max="16384" width="9.140625" style="359"/>
  </cols>
  <sheetData>
    <row r="1" spans="1:11" s="310" customFormat="1" ht="14.25">
      <c r="A1" s="311"/>
      <c r="B1" s="334"/>
      <c r="D1" s="314"/>
      <c r="E1" s="58"/>
      <c r="F1" s="316"/>
      <c r="G1" s="424"/>
      <c r="H1" s="424"/>
      <c r="I1" s="424"/>
      <c r="J1" s="424"/>
      <c r="K1" s="309"/>
    </row>
    <row r="2" spans="1:11" s="310" customFormat="1" ht="60.75" customHeight="1">
      <c r="A2" s="305" t="s">
        <v>211</v>
      </c>
      <c r="B2" s="305"/>
      <c r="C2" s="305"/>
      <c r="D2" s="305"/>
      <c r="E2" s="260"/>
      <c r="F2" s="306"/>
      <c r="G2" s="307"/>
      <c r="H2" s="307"/>
      <c r="I2" s="308"/>
      <c r="J2" s="308"/>
      <c r="K2" s="309"/>
    </row>
    <row r="3" spans="1:11" s="430" customFormat="1" ht="28.5">
      <c r="A3" s="425"/>
      <c r="B3" s="426"/>
      <c r="C3" s="426"/>
      <c r="D3" s="426"/>
      <c r="E3" s="261"/>
      <c r="F3" s="426"/>
      <c r="G3" s="427" t="s">
        <v>23</v>
      </c>
      <c r="H3" s="427" t="s">
        <v>24</v>
      </c>
      <c r="I3" s="428" t="s">
        <v>25</v>
      </c>
      <c r="J3" s="428" t="s">
        <v>26</v>
      </c>
      <c r="K3" s="429"/>
    </row>
    <row r="4" spans="1:11" s="310" customFormat="1" ht="20.25">
      <c r="A4" s="311"/>
      <c r="B4" s="312"/>
      <c r="C4" s="313"/>
      <c r="D4" s="314"/>
      <c r="E4" s="58"/>
      <c r="F4" s="316"/>
      <c r="G4" s="309"/>
      <c r="H4" s="309"/>
      <c r="I4" s="309"/>
      <c r="J4" s="309"/>
      <c r="K4" s="309"/>
    </row>
    <row r="5" spans="1:11" s="432" customFormat="1" ht="16.5">
      <c r="A5" s="317">
        <v>1</v>
      </c>
      <c r="B5" s="318" t="s">
        <v>39</v>
      </c>
      <c r="C5" s="318"/>
      <c r="D5" s="318"/>
      <c r="E5" s="225"/>
      <c r="F5" s="431">
        <f>F70</f>
        <v>0</v>
      </c>
      <c r="G5" s="431">
        <f t="shared" ref="G5:J5" si="0">G70</f>
        <v>0</v>
      </c>
      <c r="H5" s="431">
        <f t="shared" si="0"/>
        <v>0</v>
      </c>
      <c r="I5" s="431">
        <f t="shared" si="0"/>
        <v>0</v>
      </c>
      <c r="J5" s="431">
        <f t="shared" si="0"/>
        <v>0</v>
      </c>
    </row>
    <row r="6" spans="1:11" s="432" customFormat="1" ht="8.1" customHeight="1">
      <c r="A6" s="322"/>
      <c r="B6" s="433"/>
      <c r="C6" s="434"/>
      <c r="D6" s="435"/>
      <c r="E6" s="73"/>
      <c r="F6" s="436"/>
      <c r="G6" s="309"/>
      <c r="H6" s="309"/>
      <c r="I6" s="309"/>
      <c r="J6" s="309"/>
    </row>
    <row r="7" spans="1:11" s="432" customFormat="1" ht="16.5">
      <c r="A7" s="317">
        <v>2</v>
      </c>
      <c r="B7" s="318" t="s">
        <v>51</v>
      </c>
      <c r="C7" s="318"/>
      <c r="D7" s="318"/>
      <c r="E7" s="225"/>
      <c r="F7" s="431">
        <f>F134</f>
        <v>0</v>
      </c>
      <c r="G7" s="431">
        <f t="shared" ref="G7:J7" si="1">G134</f>
        <v>0</v>
      </c>
      <c r="H7" s="431">
        <f t="shared" si="1"/>
        <v>0</v>
      </c>
      <c r="I7" s="431">
        <f t="shared" si="1"/>
        <v>0</v>
      </c>
      <c r="J7" s="431">
        <f t="shared" si="1"/>
        <v>0</v>
      </c>
    </row>
    <row r="8" spans="1:11" s="432" customFormat="1" ht="8.1" customHeight="1">
      <c r="A8" s="322"/>
      <c r="B8" s="433"/>
      <c r="C8" s="434"/>
      <c r="D8" s="435"/>
      <c r="E8" s="73"/>
      <c r="F8" s="436"/>
      <c r="G8" s="309"/>
      <c r="H8" s="309"/>
      <c r="I8" s="309"/>
      <c r="J8" s="309"/>
    </row>
    <row r="9" spans="1:11" s="432" customFormat="1" ht="16.5">
      <c r="A9" s="317">
        <v>3</v>
      </c>
      <c r="B9" s="318" t="s">
        <v>212</v>
      </c>
      <c r="C9" s="318"/>
      <c r="D9" s="318"/>
      <c r="E9" s="225"/>
      <c r="F9" s="431">
        <f>F150</f>
        <v>0</v>
      </c>
      <c r="G9" s="431">
        <f t="shared" ref="G9:J9" si="2">G150</f>
        <v>0</v>
      </c>
      <c r="H9" s="431">
        <f t="shared" si="2"/>
        <v>0</v>
      </c>
      <c r="I9" s="431">
        <f t="shared" si="2"/>
        <v>0</v>
      </c>
      <c r="J9" s="431">
        <f t="shared" si="2"/>
        <v>0</v>
      </c>
    </row>
    <row r="10" spans="1:11" s="432" customFormat="1" ht="8.1" customHeight="1">
      <c r="A10" s="322"/>
      <c r="B10" s="433"/>
      <c r="C10" s="434"/>
      <c r="D10" s="435"/>
      <c r="E10" s="73"/>
      <c r="F10" s="436"/>
      <c r="G10" s="309"/>
      <c r="H10" s="309"/>
      <c r="I10" s="309"/>
      <c r="J10" s="309"/>
    </row>
    <row r="11" spans="1:11" s="432" customFormat="1" ht="16.5">
      <c r="A11" s="317">
        <v>4</v>
      </c>
      <c r="B11" s="318" t="s">
        <v>213</v>
      </c>
      <c r="C11" s="318"/>
      <c r="D11" s="318"/>
      <c r="E11" s="225"/>
      <c r="F11" s="431">
        <f>F164</f>
        <v>0</v>
      </c>
      <c r="G11" s="431">
        <f t="shared" ref="G11:J11" si="3">G164</f>
        <v>0</v>
      </c>
      <c r="H11" s="431">
        <f t="shared" si="3"/>
        <v>0</v>
      </c>
      <c r="I11" s="431">
        <f t="shared" si="3"/>
        <v>0</v>
      </c>
      <c r="J11" s="431">
        <f t="shared" si="3"/>
        <v>0</v>
      </c>
    </row>
    <row r="12" spans="1:11" s="432" customFormat="1" ht="8.1" customHeight="1">
      <c r="A12" s="322"/>
      <c r="B12" s="433"/>
      <c r="C12" s="434"/>
      <c r="D12" s="435"/>
      <c r="E12" s="73"/>
      <c r="F12" s="436"/>
      <c r="G12" s="309"/>
      <c r="H12" s="309"/>
      <c r="I12" s="309"/>
      <c r="J12" s="309"/>
    </row>
    <row r="13" spans="1:11" s="432" customFormat="1" ht="16.5">
      <c r="A13" s="317">
        <v>5</v>
      </c>
      <c r="B13" s="318" t="s">
        <v>214</v>
      </c>
      <c r="C13" s="318"/>
      <c r="D13" s="318"/>
      <c r="E13" s="225"/>
      <c r="F13" s="431">
        <f>F178</f>
        <v>0</v>
      </c>
      <c r="G13" s="431">
        <f t="shared" ref="G13:J13" si="4">G178</f>
        <v>0</v>
      </c>
      <c r="H13" s="431">
        <f t="shared" si="4"/>
        <v>0</v>
      </c>
      <c r="I13" s="431">
        <f t="shared" si="4"/>
        <v>0</v>
      </c>
      <c r="J13" s="431">
        <f t="shared" si="4"/>
        <v>0</v>
      </c>
    </row>
    <row r="14" spans="1:11" s="432" customFormat="1" ht="8.1" customHeight="1">
      <c r="A14" s="322"/>
      <c r="B14" s="433"/>
      <c r="C14" s="434"/>
      <c r="D14" s="435"/>
      <c r="E14" s="73"/>
      <c r="F14" s="436"/>
      <c r="G14" s="437"/>
      <c r="H14" s="437"/>
      <c r="I14" s="437"/>
      <c r="J14" s="437"/>
    </row>
    <row r="15" spans="1:11" s="432" customFormat="1" ht="16.899999999999999" customHeight="1">
      <c r="A15" s="317">
        <v>6</v>
      </c>
      <c r="B15" s="318" t="s">
        <v>215</v>
      </c>
      <c r="C15" s="318"/>
      <c r="D15" s="318"/>
      <c r="E15" s="225"/>
      <c r="F15" s="431">
        <f>F196</f>
        <v>0</v>
      </c>
      <c r="G15" s="431">
        <f t="shared" ref="G15:J15" si="5">G196</f>
        <v>0</v>
      </c>
      <c r="H15" s="431">
        <f t="shared" si="5"/>
        <v>0</v>
      </c>
      <c r="I15" s="431">
        <f t="shared" si="5"/>
        <v>0</v>
      </c>
      <c r="J15" s="431">
        <f t="shared" si="5"/>
        <v>0</v>
      </c>
    </row>
    <row r="16" spans="1:11" s="432" customFormat="1" ht="8.1" customHeight="1">
      <c r="A16" s="322"/>
      <c r="B16" s="433"/>
      <c r="C16" s="434"/>
      <c r="D16" s="435"/>
      <c r="E16" s="73"/>
      <c r="F16" s="436"/>
      <c r="G16" s="437"/>
      <c r="H16" s="437"/>
      <c r="I16" s="437"/>
      <c r="J16" s="437"/>
    </row>
    <row r="17" spans="1:11" s="432" customFormat="1" ht="16.5">
      <c r="A17" s="317">
        <v>7</v>
      </c>
      <c r="B17" s="318" t="s">
        <v>216</v>
      </c>
      <c r="C17" s="318"/>
      <c r="D17" s="318"/>
      <c r="E17" s="225"/>
      <c r="F17" s="431">
        <f>F238</f>
        <v>0</v>
      </c>
      <c r="G17" s="431">
        <f t="shared" ref="G17:J17" si="6">G238</f>
        <v>0</v>
      </c>
      <c r="H17" s="431">
        <f t="shared" si="6"/>
        <v>0</v>
      </c>
      <c r="I17" s="431">
        <f t="shared" si="6"/>
        <v>0</v>
      </c>
      <c r="J17" s="431">
        <f t="shared" si="6"/>
        <v>0</v>
      </c>
    </row>
    <row r="18" spans="1:11" s="432" customFormat="1" ht="8.1" customHeight="1">
      <c r="A18" s="322"/>
      <c r="B18" s="433"/>
      <c r="C18" s="434"/>
      <c r="D18" s="435"/>
      <c r="E18" s="73"/>
      <c r="F18" s="436"/>
      <c r="G18" s="437"/>
      <c r="H18" s="437"/>
      <c r="I18" s="437"/>
      <c r="J18" s="437"/>
    </row>
    <row r="19" spans="1:11" s="432" customFormat="1" ht="16.5">
      <c r="A19" s="317">
        <v>8</v>
      </c>
      <c r="B19" s="318" t="s">
        <v>217</v>
      </c>
      <c r="C19" s="318"/>
      <c r="D19" s="318"/>
      <c r="E19" s="225"/>
      <c r="F19" s="431">
        <f>F252</f>
        <v>0</v>
      </c>
      <c r="G19" s="431">
        <f t="shared" ref="G19:J19" si="7">G252</f>
        <v>0</v>
      </c>
      <c r="H19" s="431">
        <f t="shared" si="7"/>
        <v>0</v>
      </c>
      <c r="I19" s="431">
        <f t="shared" si="7"/>
        <v>0</v>
      </c>
      <c r="J19" s="431">
        <f t="shared" si="7"/>
        <v>0</v>
      </c>
    </row>
    <row r="20" spans="1:11" s="432" customFormat="1" ht="8.1" customHeight="1">
      <c r="A20" s="322"/>
      <c r="B20" s="433"/>
      <c r="C20" s="434"/>
      <c r="D20" s="435"/>
      <c r="E20" s="73"/>
      <c r="F20" s="436"/>
      <c r="G20" s="437"/>
      <c r="H20" s="437"/>
      <c r="I20" s="437"/>
      <c r="J20" s="437"/>
    </row>
    <row r="21" spans="1:11" s="432" customFormat="1" ht="16.5">
      <c r="A21" s="317">
        <v>9</v>
      </c>
      <c r="B21" s="318" t="s">
        <v>218</v>
      </c>
      <c r="C21" s="318"/>
      <c r="D21" s="318"/>
      <c r="E21" s="225"/>
      <c r="F21" s="431">
        <f>F264</f>
        <v>0</v>
      </c>
      <c r="G21" s="431">
        <f>G264</f>
        <v>0</v>
      </c>
      <c r="H21" s="431">
        <f>H264</f>
        <v>0</v>
      </c>
      <c r="I21" s="431">
        <f>I264</f>
        <v>0</v>
      </c>
      <c r="J21" s="431">
        <f>J264</f>
        <v>0</v>
      </c>
    </row>
    <row r="22" spans="1:11" s="432" customFormat="1" ht="8.1" customHeight="1">
      <c r="A22" s="322"/>
      <c r="B22" s="433"/>
      <c r="C22" s="434"/>
      <c r="D22" s="435"/>
      <c r="E22" s="73"/>
      <c r="F22" s="436"/>
      <c r="G22" s="437"/>
      <c r="H22" s="437"/>
      <c r="I22" s="437"/>
      <c r="J22" s="437"/>
    </row>
    <row r="23" spans="1:11" s="432" customFormat="1" ht="16.5">
      <c r="A23" s="317">
        <v>11</v>
      </c>
      <c r="B23" s="318" t="s">
        <v>219</v>
      </c>
      <c r="C23" s="318"/>
      <c r="D23" s="318"/>
      <c r="E23" s="225"/>
      <c r="F23" s="431">
        <f>F272</f>
        <v>0</v>
      </c>
      <c r="G23" s="431">
        <f>G272</f>
        <v>0</v>
      </c>
      <c r="H23" s="431">
        <f>H272</f>
        <v>0</v>
      </c>
      <c r="I23" s="431">
        <f>I272</f>
        <v>0</v>
      </c>
      <c r="J23" s="431">
        <f>J272</f>
        <v>0</v>
      </c>
    </row>
    <row r="24" spans="1:11" s="432" customFormat="1" ht="16.5">
      <c r="A24" s="322"/>
      <c r="B24" s="433"/>
      <c r="C24" s="434"/>
      <c r="D24" s="435"/>
      <c r="E24" s="73"/>
      <c r="F24" s="436"/>
      <c r="G24" s="437"/>
      <c r="H24" s="437"/>
      <c r="I24" s="437"/>
      <c r="J24" s="437"/>
    </row>
    <row r="25" spans="1:11" s="432" customFormat="1" ht="17.25" thickBot="1">
      <c r="A25" s="438"/>
      <c r="B25" s="439" t="s">
        <v>28</v>
      </c>
      <c r="C25" s="440"/>
      <c r="D25" s="441"/>
      <c r="E25" s="262"/>
      <c r="F25" s="442">
        <f>SUM(F5:F24)</f>
        <v>0</v>
      </c>
      <c r="G25" s="442">
        <f t="shared" ref="G25:J25" si="8">SUM(G5:G24)</f>
        <v>0</v>
      </c>
      <c r="H25" s="442">
        <f t="shared" si="8"/>
        <v>0</v>
      </c>
      <c r="I25" s="442">
        <f t="shared" si="8"/>
        <v>0</v>
      </c>
      <c r="J25" s="442">
        <f t="shared" si="8"/>
        <v>0</v>
      </c>
    </row>
    <row r="26" spans="1:11" s="432" customFormat="1" ht="16.5">
      <c r="A26" s="443"/>
      <c r="B26" s="444"/>
      <c r="C26" s="445"/>
      <c r="D26" s="446"/>
      <c r="E26" s="263"/>
      <c r="F26" s="447"/>
      <c r="G26" s="447"/>
      <c r="H26" s="447"/>
      <c r="I26" s="447"/>
      <c r="J26" s="447"/>
    </row>
    <row r="27" spans="1:11" s="432" customFormat="1" ht="17.25" thickBot="1">
      <c r="A27" s="448"/>
      <c r="B27" s="449" t="s">
        <v>2</v>
      </c>
      <c r="C27" s="450"/>
      <c r="D27" s="451"/>
      <c r="E27" s="264"/>
      <c r="F27" s="452">
        <f>F25</f>
        <v>0</v>
      </c>
      <c r="G27" s="452">
        <f>G25</f>
        <v>0</v>
      </c>
      <c r="H27" s="452">
        <f>H25</f>
        <v>0</v>
      </c>
      <c r="I27" s="452">
        <f>I25</f>
        <v>0</v>
      </c>
      <c r="J27" s="452">
        <f>J25</f>
        <v>0</v>
      </c>
    </row>
    <row r="28" spans="1:11" s="432" customFormat="1" ht="16.5">
      <c r="A28" s="443"/>
      <c r="B28" s="453"/>
      <c r="C28" s="454"/>
      <c r="D28" s="455"/>
      <c r="E28" s="265"/>
      <c r="F28" s="456"/>
      <c r="G28" s="456"/>
      <c r="H28" s="456"/>
      <c r="I28" s="456"/>
      <c r="J28" s="456"/>
    </row>
    <row r="29" spans="1:11" s="432" customFormat="1" ht="16.5">
      <c r="A29" s="416"/>
      <c r="B29" s="457" t="s">
        <v>0</v>
      </c>
      <c r="C29" s="458"/>
      <c r="D29" s="459"/>
      <c r="E29" s="266">
        <v>0.22</v>
      </c>
      <c r="F29" s="460">
        <f>E29*F27</f>
        <v>0</v>
      </c>
      <c r="G29" s="460">
        <f>E29*G27</f>
        <v>0</v>
      </c>
      <c r="H29" s="460">
        <f>E29*H27</f>
        <v>0</v>
      </c>
      <c r="I29" s="460">
        <f>E29*I27</f>
        <v>0</v>
      </c>
      <c r="J29" s="460">
        <f>E29*J27</f>
        <v>0</v>
      </c>
    </row>
    <row r="30" spans="1:11" s="432" customFormat="1" ht="17.25" thickBot="1">
      <c r="A30" s="461"/>
      <c r="B30" s="462"/>
      <c r="C30" s="463"/>
      <c r="D30" s="462"/>
      <c r="E30" s="267"/>
      <c r="F30" s="464"/>
      <c r="G30" s="464"/>
      <c r="H30" s="464"/>
      <c r="I30" s="464"/>
      <c r="J30" s="464"/>
    </row>
    <row r="31" spans="1:11" s="432" customFormat="1" ht="17.25" thickBot="1">
      <c r="A31" s="448"/>
      <c r="B31" s="465" t="s">
        <v>221</v>
      </c>
      <c r="C31" s="465"/>
      <c r="D31" s="465"/>
      <c r="E31" s="268"/>
      <c r="F31" s="466">
        <f>F27+F29</f>
        <v>0</v>
      </c>
      <c r="G31" s="466">
        <f t="shared" ref="G31:J31" si="9">G27+G29</f>
        <v>0</v>
      </c>
      <c r="H31" s="466">
        <f t="shared" si="9"/>
        <v>0</v>
      </c>
      <c r="I31" s="466">
        <f t="shared" si="9"/>
        <v>0</v>
      </c>
      <c r="J31" s="466">
        <f t="shared" si="9"/>
        <v>0</v>
      </c>
      <c r="K31" s="467"/>
    </row>
    <row r="32" spans="1:11" s="432" customFormat="1" ht="16.5">
      <c r="A32" s="468"/>
      <c r="B32" s="469"/>
      <c r="C32" s="470"/>
      <c r="D32" s="471"/>
      <c r="E32" s="269"/>
      <c r="F32" s="472"/>
      <c r="G32" s="472"/>
      <c r="H32" s="472"/>
      <c r="I32" s="472"/>
      <c r="J32" s="472"/>
    </row>
    <row r="33" spans="1:10" ht="14.25">
      <c r="A33" s="349"/>
      <c r="B33" s="367"/>
      <c r="C33" s="367"/>
      <c r="D33" s="367"/>
      <c r="E33" s="230"/>
      <c r="F33" s="367"/>
    </row>
    <row r="34" spans="1:10" s="476" customFormat="1" ht="45.6" customHeight="1">
      <c r="A34" s="473" t="s">
        <v>222</v>
      </c>
      <c r="B34" s="474" t="s">
        <v>6</v>
      </c>
      <c r="C34" s="474"/>
      <c r="D34" s="474"/>
      <c r="E34" s="270"/>
      <c r="F34" s="475"/>
      <c r="G34" s="475"/>
      <c r="H34" s="475"/>
      <c r="I34" s="475"/>
      <c r="J34" s="475"/>
    </row>
    <row r="35" spans="1:10" s="476" customFormat="1" ht="63.6" customHeight="1">
      <c r="A35" s="473" t="s">
        <v>223</v>
      </c>
      <c r="B35" s="474" t="s">
        <v>224</v>
      </c>
      <c r="C35" s="474"/>
      <c r="D35" s="474"/>
      <c r="E35" s="270"/>
      <c r="F35" s="475"/>
      <c r="G35" s="475"/>
      <c r="H35" s="475"/>
      <c r="I35" s="475"/>
      <c r="J35" s="475"/>
    </row>
    <row r="36" spans="1:10" s="476" customFormat="1" ht="60" customHeight="1">
      <c r="A36" s="473" t="s">
        <v>225</v>
      </c>
      <c r="B36" s="474" t="s">
        <v>10</v>
      </c>
      <c r="C36" s="474"/>
      <c r="D36" s="474"/>
      <c r="E36" s="270"/>
      <c r="F36" s="475"/>
      <c r="G36" s="475"/>
      <c r="H36" s="475"/>
      <c r="I36" s="475"/>
      <c r="J36" s="475"/>
    </row>
    <row r="37" spans="1:10" s="476" customFormat="1" ht="52.15" customHeight="1">
      <c r="A37" s="473" t="s">
        <v>226</v>
      </c>
      <c r="B37" s="474" t="s">
        <v>12</v>
      </c>
      <c r="C37" s="474"/>
      <c r="D37" s="474"/>
      <c r="E37" s="270"/>
      <c r="F37" s="475"/>
      <c r="G37" s="475"/>
      <c r="H37" s="475"/>
      <c r="I37" s="475"/>
      <c r="J37" s="475"/>
    </row>
    <row r="38" spans="1:10" s="476" customFormat="1" ht="124.15" customHeight="1">
      <c r="A38" s="473" t="s">
        <v>227</v>
      </c>
      <c r="B38" s="474" t="s">
        <v>228</v>
      </c>
      <c r="C38" s="474"/>
      <c r="D38" s="474"/>
      <c r="E38" s="270"/>
      <c r="F38" s="475"/>
      <c r="G38" s="475"/>
      <c r="H38" s="475"/>
      <c r="I38" s="475"/>
      <c r="J38" s="475"/>
    </row>
    <row r="39" spans="1:10" s="476" customFormat="1" ht="52.15" customHeight="1">
      <c r="A39" s="477" t="s">
        <v>229</v>
      </c>
      <c r="B39" s="474" t="s">
        <v>230</v>
      </c>
      <c r="C39" s="474"/>
      <c r="D39" s="474"/>
      <c r="E39" s="270"/>
      <c r="F39" s="475"/>
      <c r="G39" s="475"/>
      <c r="H39" s="475"/>
      <c r="I39" s="475"/>
      <c r="J39" s="475"/>
    </row>
    <row r="40" spans="1:10" s="476" customFormat="1" ht="189.6" customHeight="1">
      <c r="A40" s="477" t="s">
        <v>231</v>
      </c>
      <c r="B40" s="474" t="s">
        <v>232</v>
      </c>
      <c r="C40" s="474"/>
      <c r="D40" s="474"/>
      <c r="E40" s="270"/>
      <c r="F40" s="475"/>
      <c r="G40" s="475"/>
      <c r="H40" s="475"/>
      <c r="I40" s="475"/>
      <c r="J40" s="475"/>
    </row>
    <row r="41" spans="1:10" s="476" customFormat="1" ht="33" customHeight="1">
      <c r="A41" s="477" t="s">
        <v>233</v>
      </c>
      <c r="B41" s="474" t="s">
        <v>234</v>
      </c>
      <c r="C41" s="474"/>
      <c r="D41" s="474"/>
      <c r="E41" s="270"/>
      <c r="F41" s="475"/>
      <c r="G41" s="475"/>
      <c r="H41" s="475"/>
      <c r="I41" s="475"/>
      <c r="J41" s="475"/>
    </row>
    <row r="42" spans="1:10" s="476" customFormat="1" ht="14.25">
      <c r="A42" s="478"/>
      <c r="E42" s="271"/>
    </row>
    <row r="43" spans="1:10" s="476" customFormat="1" ht="14.25">
      <c r="E43" s="271"/>
    </row>
    <row r="44" spans="1:10" s="476" customFormat="1" ht="14.25">
      <c r="E44" s="271"/>
    </row>
    <row r="45" spans="1:10" s="476" customFormat="1" ht="14.25">
      <c r="E45" s="271"/>
    </row>
    <row r="46" spans="1:10">
      <c r="A46" s="355" t="s">
        <v>33</v>
      </c>
      <c r="B46" s="355" t="s">
        <v>34</v>
      </c>
      <c r="C46" s="356" t="s">
        <v>35</v>
      </c>
      <c r="D46" s="479" t="s">
        <v>36</v>
      </c>
      <c r="E46" s="272" t="s">
        <v>37</v>
      </c>
      <c r="F46" s="358" t="s">
        <v>38</v>
      </c>
      <c r="G46" s="358" t="s">
        <v>23</v>
      </c>
      <c r="H46" s="358" t="s">
        <v>24</v>
      </c>
      <c r="I46" s="358" t="s">
        <v>25</v>
      </c>
      <c r="J46" s="358" t="s">
        <v>26</v>
      </c>
    </row>
    <row r="47" spans="1:10">
      <c r="A47" s="480"/>
      <c r="B47" s="480"/>
      <c r="C47" s="481"/>
      <c r="D47" s="482"/>
      <c r="E47" s="273"/>
      <c r="F47" s="483"/>
      <c r="G47" s="483"/>
      <c r="H47" s="483"/>
      <c r="I47" s="483"/>
      <c r="J47" s="483"/>
    </row>
    <row r="48" spans="1:10" ht="15" thickBot="1">
      <c r="A48" s="393">
        <v>1</v>
      </c>
      <c r="B48" s="484" t="s">
        <v>39</v>
      </c>
      <c r="C48" s="485"/>
      <c r="D48" s="486"/>
      <c r="E48" s="274"/>
      <c r="F48" s="487"/>
      <c r="G48" s="487"/>
      <c r="H48" s="487"/>
      <c r="I48" s="487"/>
      <c r="J48" s="487"/>
    </row>
    <row r="49" spans="1:10" ht="14.25">
      <c r="A49" s="349"/>
      <c r="B49" s="488"/>
      <c r="C49" s="489"/>
      <c r="D49" s="490"/>
      <c r="E49" s="275"/>
      <c r="F49" s="290"/>
      <c r="I49" s="483"/>
    </row>
    <row r="50" spans="1:10" ht="14.25">
      <c r="A50" s="491"/>
      <c r="B50" s="492" t="s">
        <v>235</v>
      </c>
      <c r="C50" s="493"/>
      <c r="D50" s="494"/>
      <c r="E50" s="276"/>
      <c r="F50" s="495"/>
      <c r="I50" s="495"/>
    </row>
    <row r="51" spans="1:10" ht="14.25">
      <c r="A51" s="349"/>
      <c r="B51" s="488"/>
      <c r="C51" s="489"/>
      <c r="D51" s="490"/>
      <c r="E51" s="275"/>
      <c r="F51" s="290"/>
    </row>
    <row r="52" spans="1:10" ht="28.5">
      <c r="A52" s="349">
        <f>A48+0.01</f>
        <v>1.01</v>
      </c>
      <c r="B52" s="496" t="s">
        <v>236</v>
      </c>
      <c r="C52" s="489" t="s">
        <v>237</v>
      </c>
      <c r="D52" s="490">
        <v>0.6</v>
      </c>
      <c r="E52" s="275"/>
      <c r="F52" s="289">
        <f>E52*D52</f>
        <v>0</v>
      </c>
      <c r="G52" s="289">
        <f>F52</f>
        <v>0</v>
      </c>
      <c r="I52" s="289"/>
      <c r="J52" s="289">
        <f>G52</f>
        <v>0</v>
      </c>
    </row>
    <row r="53" spans="1:10" ht="14.25">
      <c r="A53" s="349"/>
      <c r="B53" s="488"/>
      <c r="C53" s="489"/>
      <c r="D53" s="490"/>
      <c r="E53" s="275"/>
      <c r="F53" s="290"/>
    </row>
    <row r="54" spans="1:10" ht="28.5">
      <c r="A54" s="349">
        <f>A52+0.01</f>
        <v>1.02</v>
      </c>
      <c r="B54" s="497" t="s">
        <v>238</v>
      </c>
      <c r="C54" s="489" t="s">
        <v>43</v>
      </c>
      <c r="D54" s="490">
        <v>55</v>
      </c>
      <c r="E54" s="275"/>
      <c r="F54" s="289">
        <f>E54*D54</f>
        <v>0</v>
      </c>
      <c r="G54" s="289">
        <f>F54</f>
        <v>0</v>
      </c>
      <c r="I54" s="289"/>
      <c r="J54" s="289">
        <f>G54</f>
        <v>0</v>
      </c>
    </row>
    <row r="55" spans="1:10" ht="14.25">
      <c r="A55" s="349"/>
      <c r="B55" s="488"/>
      <c r="C55" s="489"/>
      <c r="D55" s="490"/>
      <c r="E55" s="275"/>
      <c r="F55" s="290"/>
    </row>
    <row r="56" spans="1:10" ht="14.25">
      <c r="A56" s="491"/>
      <c r="B56" s="492" t="s">
        <v>239</v>
      </c>
      <c r="C56" s="493"/>
      <c r="D56" s="494"/>
      <c r="E56" s="276"/>
      <c r="F56" s="495"/>
    </row>
    <row r="57" spans="1:10" ht="14.25">
      <c r="A57" s="349"/>
      <c r="B57" s="488"/>
      <c r="C57" s="489"/>
      <c r="D57" s="490"/>
      <c r="E57" s="275"/>
      <c r="F57" s="290"/>
    </row>
    <row r="58" spans="1:10" ht="45.75" customHeight="1">
      <c r="A58" s="491"/>
      <c r="B58" s="420" t="s">
        <v>240</v>
      </c>
      <c r="C58" s="493"/>
      <c r="D58" s="494"/>
      <c r="E58" s="276"/>
      <c r="F58" s="495"/>
    </row>
    <row r="59" spans="1:10" ht="14.25">
      <c r="A59" s="349"/>
      <c r="B59" s="488"/>
      <c r="C59" s="489"/>
      <c r="D59" s="490"/>
      <c r="E59" s="275"/>
      <c r="F59" s="290"/>
    </row>
    <row r="60" spans="1:10" ht="14.25">
      <c r="A60" s="491"/>
      <c r="B60" s="492" t="s">
        <v>241</v>
      </c>
      <c r="C60" s="498"/>
      <c r="D60" s="494"/>
      <c r="E60" s="276"/>
      <c r="F60" s="495"/>
    </row>
    <row r="61" spans="1:10" ht="14.25">
      <c r="A61" s="349"/>
      <c r="B61" s="488"/>
      <c r="C61" s="489"/>
      <c r="D61" s="490"/>
      <c r="E61" s="275"/>
      <c r="F61" s="290"/>
    </row>
    <row r="62" spans="1:10" ht="116.25" customHeight="1">
      <c r="A62" s="349">
        <f>A54+0.01</f>
        <v>1.03</v>
      </c>
      <c r="B62" s="499" t="s">
        <v>242</v>
      </c>
      <c r="C62" s="489" t="s">
        <v>243</v>
      </c>
      <c r="D62" s="490">
        <v>1961</v>
      </c>
      <c r="E62" s="275"/>
      <c r="F62" s="289">
        <f>E62*D62</f>
        <v>0</v>
      </c>
      <c r="G62" s="289">
        <f>F62</f>
        <v>0</v>
      </c>
      <c r="I62" s="289">
        <f>F62</f>
        <v>0</v>
      </c>
    </row>
    <row r="63" spans="1:10" ht="14.25">
      <c r="A63" s="349"/>
      <c r="B63" s="488"/>
      <c r="C63" s="489"/>
      <c r="D63" s="490"/>
      <c r="E63" s="275"/>
      <c r="F63" s="290"/>
    </row>
    <row r="64" spans="1:10" ht="14.25">
      <c r="A64" s="491"/>
      <c r="B64" s="492" t="s">
        <v>244</v>
      </c>
      <c r="C64" s="498"/>
      <c r="D64" s="494"/>
      <c r="E64" s="276"/>
      <c r="F64" s="495"/>
    </row>
    <row r="65" spans="1:11" ht="14.25">
      <c r="A65" s="349"/>
      <c r="B65" s="488"/>
      <c r="C65" s="489"/>
      <c r="D65" s="490"/>
      <c r="E65" s="275"/>
      <c r="F65" s="290"/>
    </row>
    <row r="66" spans="1:11" ht="60" customHeight="1">
      <c r="A66" s="349">
        <f>A62+0.01</f>
        <v>1.04</v>
      </c>
      <c r="B66" s="497" t="s">
        <v>245</v>
      </c>
      <c r="C66" s="489" t="s">
        <v>122</v>
      </c>
      <c r="D66" s="490">
        <v>1</v>
      </c>
      <c r="E66" s="275"/>
      <c r="F66" s="289">
        <f>E66*D66</f>
        <v>0</v>
      </c>
      <c r="G66" s="289">
        <f>F66</f>
        <v>0</v>
      </c>
      <c r="I66" s="289"/>
      <c r="J66" s="289">
        <f>G66</f>
        <v>0</v>
      </c>
    </row>
    <row r="67" spans="1:11" ht="14.25">
      <c r="A67" s="349"/>
      <c r="B67" s="488"/>
      <c r="C67" s="489"/>
      <c r="D67" s="490"/>
      <c r="E67" s="275"/>
      <c r="F67" s="290"/>
    </row>
    <row r="68" spans="1:11" ht="45" customHeight="1">
      <c r="A68" s="349">
        <f>MAX(A66+0.01)</f>
        <v>1.05</v>
      </c>
      <c r="B68" s="497" t="s">
        <v>246</v>
      </c>
      <c r="C68" s="489" t="s">
        <v>43</v>
      </c>
      <c r="D68" s="490">
        <v>1</v>
      </c>
      <c r="E68" s="275"/>
      <c r="F68" s="289">
        <f>D68*E68</f>
        <v>0</v>
      </c>
      <c r="G68" s="289">
        <f>F68</f>
        <v>0</v>
      </c>
      <c r="I68" s="289">
        <f>F68</f>
        <v>0</v>
      </c>
    </row>
    <row r="69" spans="1:11" ht="14.25">
      <c r="A69" s="349"/>
      <c r="B69" s="497"/>
      <c r="C69" s="489"/>
      <c r="D69" s="490"/>
      <c r="E69" s="275"/>
      <c r="F69" s="289"/>
      <c r="G69" s="497"/>
      <c r="H69" s="497"/>
      <c r="I69" s="497"/>
      <c r="J69" s="497"/>
    </row>
    <row r="70" spans="1:11" s="370" customFormat="1" ht="17.25" customHeight="1">
      <c r="A70" s="371"/>
      <c r="B70" s="372"/>
      <c r="C70" s="373" t="s">
        <v>45</v>
      </c>
      <c r="D70" s="373"/>
      <c r="E70" s="77"/>
      <c r="F70" s="374">
        <f>SUM(F52:F68)</f>
        <v>0</v>
      </c>
      <c r="G70" s="374">
        <f t="shared" ref="G70:J70" si="10">SUM(G52:G68)</f>
        <v>0</v>
      </c>
      <c r="H70" s="374">
        <f t="shared" si="10"/>
        <v>0</v>
      </c>
      <c r="I70" s="374">
        <f t="shared" si="10"/>
        <v>0</v>
      </c>
      <c r="J70" s="374">
        <f t="shared" si="10"/>
        <v>0</v>
      </c>
      <c r="K70" s="500"/>
    </row>
    <row r="71" spans="1:11" ht="14.25">
      <c r="A71" s="349"/>
      <c r="B71" s="488"/>
      <c r="C71" s="489"/>
      <c r="D71" s="490"/>
      <c r="E71" s="275"/>
      <c r="F71" s="290"/>
    </row>
    <row r="72" spans="1:11" ht="15" thickBot="1">
      <c r="A72" s="393">
        <v>2</v>
      </c>
      <c r="B72" s="484" t="s">
        <v>51</v>
      </c>
      <c r="C72" s="485"/>
      <c r="D72" s="486"/>
      <c r="E72" s="274"/>
      <c r="F72" s="487"/>
      <c r="G72" s="487"/>
      <c r="H72" s="487"/>
      <c r="I72" s="487"/>
      <c r="J72" s="487"/>
    </row>
    <row r="73" spans="1:11" ht="14.25">
      <c r="A73" s="349"/>
      <c r="B73" s="488"/>
      <c r="C73" s="489"/>
      <c r="D73" s="490"/>
      <c r="E73" s="275"/>
      <c r="F73" s="290"/>
      <c r="G73" s="290"/>
      <c r="H73" s="290"/>
      <c r="I73" s="290"/>
      <c r="J73" s="290"/>
    </row>
    <row r="74" spans="1:11" s="432" customFormat="1" ht="16.5">
      <c r="B74" s="492" t="s">
        <v>247</v>
      </c>
      <c r="E74" s="277"/>
    </row>
    <row r="75" spans="1:11" ht="14.25">
      <c r="A75" s="349"/>
      <c r="B75" s="488"/>
      <c r="C75" s="489"/>
      <c r="D75" s="490"/>
      <c r="E75" s="275"/>
      <c r="F75" s="290"/>
    </row>
    <row r="76" spans="1:11" ht="60.75" customHeight="1">
      <c r="A76" s="349">
        <f>A72+0.01</f>
        <v>2.0099999999999998</v>
      </c>
      <c r="B76" s="488" t="s">
        <v>248</v>
      </c>
      <c r="C76" s="489" t="s">
        <v>249</v>
      </c>
      <c r="D76" s="490">
        <v>462</v>
      </c>
      <c r="E76" s="275"/>
      <c r="F76" s="290">
        <f>E76*D76</f>
        <v>0</v>
      </c>
      <c r="G76" s="289">
        <f>F76</f>
        <v>0</v>
      </c>
      <c r="I76" s="289">
        <f>F76</f>
        <v>0</v>
      </c>
    </row>
    <row r="77" spans="1:11" ht="14.25">
      <c r="A77" s="349"/>
      <c r="B77" s="488"/>
      <c r="C77" s="489"/>
      <c r="D77" s="490"/>
      <c r="E77" s="275"/>
      <c r="F77" s="290"/>
    </row>
    <row r="78" spans="1:11" ht="28.5">
      <c r="A78" s="349">
        <f>A76+0.01</f>
        <v>2.0199999999999996</v>
      </c>
      <c r="B78" s="488" t="s">
        <v>250</v>
      </c>
      <c r="C78" s="489"/>
      <c r="D78" s="490"/>
      <c r="E78" s="275"/>
      <c r="F78" s="290"/>
    </row>
    <row r="79" spans="1:11" ht="28.5">
      <c r="A79" s="349"/>
      <c r="B79" s="488" t="s">
        <v>251</v>
      </c>
      <c r="C79" s="489" t="s">
        <v>249</v>
      </c>
      <c r="D79" s="490">
        <v>544.4</v>
      </c>
      <c r="E79" s="275"/>
      <c r="F79" s="290">
        <f>E79*D79</f>
        <v>0</v>
      </c>
      <c r="G79" s="289">
        <f>F79</f>
        <v>0</v>
      </c>
      <c r="I79" s="289">
        <f>F79</f>
        <v>0</v>
      </c>
    </row>
    <row r="80" spans="1:11" ht="32.25" customHeight="1">
      <c r="A80" s="349"/>
      <c r="B80" s="488" t="s">
        <v>252</v>
      </c>
      <c r="C80" s="489" t="s">
        <v>249</v>
      </c>
      <c r="D80" s="490">
        <v>461.9</v>
      </c>
      <c r="E80" s="275"/>
      <c r="F80" s="290">
        <f>E80*D80</f>
        <v>0</v>
      </c>
      <c r="G80" s="289">
        <f>F80</f>
        <v>0</v>
      </c>
      <c r="I80" s="289">
        <f>F80</f>
        <v>0</v>
      </c>
    </row>
    <row r="81" spans="1:9" ht="14.25">
      <c r="A81" s="349"/>
      <c r="B81" s="488"/>
      <c r="C81" s="489"/>
      <c r="D81" s="490"/>
      <c r="E81" s="275"/>
      <c r="F81" s="290"/>
    </row>
    <row r="82" spans="1:9" ht="28.5">
      <c r="A82" s="349">
        <f>A78+0.01</f>
        <v>2.0299999999999994</v>
      </c>
      <c r="B82" s="488" t="s">
        <v>253</v>
      </c>
      <c r="C82" s="489"/>
      <c r="D82" s="490"/>
      <c r="E82" s="275"/>
      <c r="F82" s="290"/>
    </row>
    <row r="83" spans="1:9" ht="28.5">
      <c r="A83" s="349"/>
      <c r="B83" s="488" t="s">
        <v>251</v>
      </c>
      <c r="C83" s="489" t="s">
        <v>249</v>
      </c>
      <c r="D83" s="490">
        <v>26.5</v>
      </c>
      <c r="E83" s="275"/>
      <c r="F83" s="290">
        <f>E83*D83</f>
        <v>0</v>
      </c>
      <c r="G83" s="289">
        <f>F83</f>
        <v>0</v>
      </c>
      <c r="I83" s="289">
        <f>F83</f>
        <v>0</v>
      </c>
    </row>
    <row r="84" spans="1:9" ht="30.75" customHeight="1">
      <c r="A84" s="349"/>
      <c r="B84" s="488" t="s">
        <v>252</v>
      </c>
      <c r="C84" s="489" t="s">
        <v>249</v>
      </c>
      <c r="D84" s="490">
        <v>25.6</v>
      </c>
      <c r="E84" s="275"/>
      <c r="F84" s="290">
        <f>E84*D84</f>
        <v>0</v>
      </c>
      <c r="G84" s="289">
        <f>F84</f>
        <v>0</v>
      </c>
      <c r="I84" s="289">
        <f>F84</f>
        <v>0</v>
      </c>
    </row>
    <row r="85" spans="1:9" ht="14.25">
      <c r="A85" s="349"/>
      <c r="B85" s="488"/>
      <c r="C85" s="489"/>
      <c r="D85" s="490"/>
      <c r="E85" s="275"/>
      <c r="F85" s="290"/>
    </row>
    <row r="86" spans="1:9" ht="28.5">
      <c r="A86" s="349">
        <f>A82+0.01</f>
        <v>2.0399999999999991</v>
      </c>
      <c r="B86" s="488" t="s">
        <v>254</v>
      </c>
      <c r="C86" s="489"/>
      <c r="D86" s="490"/>
      <c r="E86" s="275"/>
      <c r="F86" s="290"/>
    </row>
    <row r="87" spans="1:9" ht="28.5">
      <c r="A87" s="349"/>
      <c r="B87" s="488" t="s">
        <v>251</v>
      </c>
      <c r="C87" s="489" t="s">
        <v>249</v>
      </c>
      <c r="D87" s="490">
        <v>26.5</v>
      </c>
      <c r="E87" s="275"/>
      <c r="F87" s="290">
        <f>E87*D87</f>
        <v>0</v>
      </c>
      <c r="G87" s="289">
        <f>F87</f>
        <v>0</v>
      </c>
      <c r="I87" s="289">
        <f>F87</f>
        <v>0</v>
      </c>
    </row>
    <row r="88" spans="1:9" ht="30.75" customHeight="1">
      <c r="A88" s="349"/>
      <c r="B88" s="488" t="s">
        <v>252</v>
      </c>
      <c r="C88" s="489" t="s">
        <v>249</v>
      </c>
      <c r="D88" s="490">
        <v>25.6</v>
      </c>
      <c r="E88" s="275"/>
      <c r="F88" s="290">
        <f>E88*D88</f>
        <v>0</v>
      </c>
      <c r="G88" s="289">
        <f>F88</f>
        <v>0</v>
      </c>
      <c r="I88" s="289">
        <f>F88</f>
        <v>0</v>
      </c>
    </row>
    <row r="89" spans="1:9" ht="14.25">
      <c r="A89" s="349"/>
      <c r="B89" s="488"/>
      <c r="C89" s="489"/>
      <c r="D89" s="490"/>
      <c r="E89" s="275"/>
      <c r="F89" s="290"/>
    </row>
    <row r="90" spans="1:9" ht="32.25" customHeight="1">
      <c r="A90" s="349">
        <f>A86+0.01</f>
        <v>2.0499999999999989</v>
      </c>
      <c r="B90" s="488" t="s">
        <v>255</v>
      </c>
      <c r="C90" s="489" t="s">
        <v>249</v>
      </c>
      <c r="D90" s="490">
        <v>1</v>
      </c>
      <c r="E90" s="275"/>
      <c r="F90" s="290">
        <f>E90*D90</f>
        <v>0</v>
      </c>
      <c r="G90" s="289">
        <f>F90</f>
        <v>0</v>
      </c>
      <c r="I90" s="289">
        <f>F90</f>
        <v>0</v>
      </c>
    </row>
    <row r="91" spans="1:9" ht="14.25">
      <c r="A91" s="349"/>
      <c r="B91" s="488"/>
      <c r="C91" s="489"/>
      <c r="D91" s="490"/>
      <c r="E91" s="275"/>
      <c r="F91" s="290"/>
    </row>
    <row r="92" spans="1:9" s="432" customFormat="1" ht="16.5">
      <c r="B92" s="492" t="s">
        <v>256</v>
      </c>
      <c r="E92" s="277"/>
    </row>
    <row r="93" spans="1:9" ht="14.25">
      <c r="A93" s="349"/>
      <c r="B93" s="488"/>
      <c r="C93" s="489"/>
      <c r="D93" s="490"/>
      <c r="E93" s="275"/>
      <c r="F93" s="290"/>
    </row>
    <row r="94" spans="1:9" ht="30.75" customHeight="1">
      <c r="A94" s="349">
        <f>A90+0.01</f>
        <v>2.0599999999999987</v>
      </c>
      <c r="B94" s="488" t="s">
        <v>257</v>
      </c>
      <c r="C94" s="489" t="s">
        <v>243</v>
      </c>
      <c r="D94" s="490">
        <v>1980</v>
      </c>
      <c r="E94" s="275"/>
      <c r="F94" s="290">
        <f>E94*D94</f>
        <v>0</v>
      </c>
      <c r="G94" s="289">
        <f>F94</f>
        <v>0</v>
      </c>
      <c r="I94" s="289">
        <f>F94</f>
        <v>0</v>
      </c>
    </row>
    <row r="95" spans="1:9" ht="14.25">
      <c r="A95" s="349"/>
      <c r="B95" s="488"/>
      <c r="C95" s="489"/>
      <c r="D95" s="490"/>
      <c r="E95" s="275"/>
      <c r="F95" s="290"/>
    </row>
    <row r="96" spans="1:9" ht="30.75" customHeight="1">
      <c r="A96" s="349">
        <f>A94+0.01</f>
        <v>2.0699999999999985</v>
      </c>
      <c r="B96" s="488" t="s">
        <v>258</v>
      </c>
      <c r="C96" s="489" t="s">
        <v>243</v>
      </c>
      <c r="D96" s="490">
        <v>98</v>
      </c>
      <c r="E96" s="275"/>
      <c r="F96" s="290">
        <f>E96*D96</f>
        <v>0</v>
      </c>
      <c r="G96" s="289">
        <f>F96</f>
        <v>0</v>
      </c>
      <c r="I96" s="289">
        <f>F96</f>
        <v>0</v>
      </c>
    </row>
    <row r="97" spans="1:9" ht="14.25">
      <c r="A97" s="349"/>
      <c r="B97" s="488"/>
      <c r="C97" s="489"/>
      <c r="D97" s="490"/>
      <c r="E97" s="275"/>
      <c r="F97" s="290"/>
    </row>
    <row r="98" spans="1:9" ht="32.25" customHeight="1">
      <c r="A98" s="349">
        <f>A96+0.01</f>
        <v>2.0799999999999983</v>
      </c>
      <c r="B98" s="488" t="s">
        <v>259</v>
      </c>
      <c r="C98" s="489" t="s">
        <v>243</v>
      </c>
      <c r="D98" s="490">
        <v>98</v>
      </c>
      <c r="E98" s="275"/>
      <c r="F98" s="290">
        <f>E98*D98</f>
        <v>0</v>
      </c>
      <c r="G98" s="289">
        <f>F98</f>
        <v>0</v>
      </c>
      <c r="I98" s="289">
        <f>F98</f>
        <v>0</v>
      </c>
    </row>
    <row r="99" spans="1:9" ht="14.25">
      <c r="A99" s="349"/>
      <c r="B99" s="488"/>
      <c r="C99" s="489"/>
      <c r="D99" s="490"/>
      <c r="E99" s="275"/>
      <c r="F99" s="290"/>
    </row>
    <row r="100" spans="1:9" s="432" customFormat="1" ht="16.5">
      <c r="B100" s="492" t="s">
        <v>260</v>
      </c>
      <c r="E100" s="277"/>
    </row>
    <row r="101" spans="1:9" ht="14.25">
      <c r="A101" s="349"/>
      <c r="B101" s="488"/>
      <c r="C101" s="489"/>
      <c r="D101" s="490"/>
      <c r="E101" s="275"/>
      <c r="F101" s="290"/>
    </row>
    <row r="102" spans="1:9" ht="104.25" customHeight="1">
      <c r="A102" s="349">
        <f>A98+0.01</f>
        <v>2.0899999999999981</v>
      </c>
      <c r="B102" s="488" t="s">
        <v>261</v>
      </c>
      <c r="C102" s="489" t="s">
        <v>243</v>
      </c>
      <c r="D102" s="490">
        <v>126</v>
      </c>
      <c r="E102" s="275"/>
      <c r="F102" s="290">
        <f>E102*D102</f>
        <v>0</v>
      </c>
      <c r="G102" s="289">
        <f>F102</f>
        <v>0</v>
      </c>
      <c r="I102" s="289">
        <f>F102</f>
        <v>0</v>
      </c>
    </row>
    <row r="103" spans="1:9" ht="14.25">
      <c r="A103" s="349"/>
      <c r="B103" s="488"/>
      <c r="C103" s="489"/>
      <c r="D103" s="490"/>
      <c r="E103" s="275"/>
      <c r="F103" s="290"/>
    </row>
    <row r="104" spans="1:9" ht="71.25">
      <c r="A104" s="349">
        <f>A102+0.01</f>
        <v>2.0999999999999979</v>
      </c>
      <c r="B104" s="488" t="s">
        <v>262</v>
      </c>
      <c r="C104" s="489" t="s">
        <v>122</v>
      </c>
      <c r="D104" s="490">
        <v>1</v>
      </c>
      <c r="E104" s="275"/>
      <c r="F104" s="290">
        <f>E104*D104</f>
        <v>0</v>
      </c>
      <c r="G104" s="289">
        <f>F104</f>
        <v>0</v>
      </c>
      <c r="I104" s="289">
        <f>F104</f>
        <v>0</v>
      </c>
    </row>
    <row r="105" spans="1:9" ht="14.25">
      <c r="A105" s="349"/>
      <c r="B105" s="488"/>
      <c r="C105" s="489"/>
      <c r="D105" s="490"/>
      <c r="E105" s="275"/>
      <c r="F105" s="290"/>
    </row>
    <row r="106" spans="1:9" s="432" customFormat="1" ht="16.5">
      <c r="B106" s="366" t="s">
        <v>263</v>
      </c>
      <c r="C106" s="366"/>
      <c r="D106" s="366"/>
      <c r="E106" s="229"/>
    </row>
    <row r="107" spans="1:9" ht="14.25">
      <c r="A107" s="349"/>
      <c r="B107" s="488"/>
      <c r="C107" s="489"/>
      <c r="D107" s="490"/>
      <c r="E107" s="275"/>
      <c r="F107" s="290"/>
    </row>
    <row r="108" spans="1:9" ht="30">
      <c r="A108" s="349">
        <f>A104+0.01</f>
        <v>2.1099999999999977</v>
      </c>
      <c r="B108" s="488" t="s">
        <v>264</v>
      </c>
      <c r="C108" s="489" t="s">
        <v>243</v>
      </c>
      <c r="D108" s="490">
        <v>2175</v>
      </c>
      <c r="E108" s="275"/>
      <c r="F108" s="290">
        <f>E108*D108</f>
        <v>0</v>
      </c>
      <c r="G108" s="289">
        <f>F108</f>
        <v>0</v>
      </c>
      <c r="I108" s="289">
        <f>F108</f>
        <v>0</v>
      </c>
    </row>
    <row r="109" spans="1:9" ht="14.25">
      <c r="A109" s="349"/>
      <c r="B109" s="488"/>
      <c r="C109" s="489"/>
      <c r="D109" s="490"/>
      <c r="E109" s="275"/>
      <c r="F109" s="290"/>
    </row>
    <row r="110" spans="1:9" s="432" customFormat="1" ht="16.5">
      <c r="B110" s="366" t="s">
        <v>265</v>
      </c>
      <c r="C110" s="366"/>
      <c r="D110" s="366"/>
      <c r="E110" s="229"/>
    </row>
    <row r="111" spans="1:9" ht="14.25">
      <c r="A111" s="349"/>
      <c r="B111" s="488"/>
      <c r="C111" s="489"/>
      <c r="D111" s="490"/>
      <c r="E111" s="275"/>
      <c r="F111" s="290"/>
    </row>
    <row r="112" spans="1:9" ht="77.25" customHeight="1">
      <c r="A112" s="349">
        <f>A108+0.01</f>
        <v>2.1199999999999974</v>
      </c>
      <c r="B112" s="488" t="s">
        <v>266</v>
      </c>
      <c r="C112" s="489" t="s">
        <v>249</v>
      </c>
      <c r="D112" s="490">
        <v>266.39999999999998</v>
      </c>
      <c r="E112" s="275"/>
      <c r="F112" s="290">
        <f>E112*D112</f>
        <v>0</v>
      </c>
      <c r="G112" s="289">
        <f>F112</f>
        <v>0</v>
      </c>
      <c r="I112" s="289">
        <f>F112</f>
        <v>0</v>
      </c>
    </row>
    <row r="113" spans="1:10" ht="14.25">
      <c r="A113" s="349"/>
      <c r="B113" s="488"/>
      <c r="C113" s="489"/>
      <c r="D113" s="490"/>
      <c r="E113" s="275"/>
      <c r="F113" s="290"/>
    </row>
    <row r="114" spans="1:10" ht="63" customHeight="1">
      <c r="A114" s="349">
        <f>A112+0.01</f>
        <v>2.1299999999999972</v>
      </c>
      <c r="B114" s="488" t="s">
        <v>267</v>
      </c>
      <c r="C114" s="489" t="s">
        <v>249</v>
      </c>
      <c r="D114" s="490">
        <v>320.8</v>
      </c>
      <c r="E114" s="275"/>
      <c r="F114" s="290">
        <f>E114*D114</f>
        <v>0</v>
      </c>
      <c r="G114" s="289">
        <f>F114</f>
        <v>0</v>
      </c>
      <c r="I114" s="289">
        <f>F114</f>
        <v>0</v>
      </c>
    </row>
    <row r="115" spans="1:10" ht="14.25">
      <c r="A115" s="349"/>
      <c r="B115" s="488"/>
      <c r="C115" s="489"/>
      <c r="D115" s="490"/>
      <c r="E115" s="275"/>
      <c r="F115" s="290"/>
    </row>
    <row r="116" spans="1:10" s="432" customFormat="1" ht="16.5">
      <c r="B116" s="366" t="s">
        <v>268</v>
      </c>
      <c r="C116" s="366"/>
      <c r="D116" s="366"/>
      <c r="E116" s="229"/>
    </row>
    <row r="117" spans="1:10" ht="14.25">
      <c r="A117" s="349"/>
      <c r="B117" s="488"/>
      <c r="C117" s="489"/>
      <c r="D117" s="490"/>
      <c r="E117" s="275"/>
      <c r="F117" s="290"/>
    </row>
    <row r="118" spans="1:10" ht="28.5">
      <c r="A118" s="349">
        <f>A114+0.01</f>
        <v>2.139999999999997</v>
      </c>
      <c r="B118" s="488" t="s">
        <v>269</v>
      </c>
      <c r="C118" s="489" t="s">
        <v>243</v>
      </c>
      <c r="D118" s="490">
        <v>802.7</v>
      </c>
      <c r="E118" s="275"/>
      <c r="F118" s="290">
        <f>E118*D118</f>
        <v>0</v>
      </c>
      <c r="G118" s="289">
        <f>F118</f>
        <v>0</v>
      </c>
      <c r="I118" s="289">
        <f>F118</f>
        <v>0</v>
      </c>
    </row>
    <row r="119" spans="1:10" ht="14.25">
      <c r="A119" s="349"/>
      <c r="B119" s="488"/>
      <c r="C119" s="489"/>
      <c r="D119" s="490"/>
      <c r="E119" s="275"/>
      <c r="F119" s="290"/>
    </row>
    <row r="120" spans="1:10" ht="45" customHeight="1">
      <c r="A120" s="349">
        <f>A118+0.01</f>
        <v>2.1499999999999968</v>
      </c>
      <c r="B120" s="488" t="s">
        <v>270</v>
      </c>
      <c r="C120" s="489" t="s">
        <v>249</v>
      </c>
      <c r="D120" s="490">
        <v>342</v>
      </c>
      <c r="E120" s="275"/>
      <c r="F120" s="290">
        <f>E120*D120</f>
        <v>0</v>
      </c>
      <c r="G120" s="289">
        <f>F120</f>
        <v>0</v>
      </c>
      <c r="I120" s="289">
        <f>F120</f>
        <v>0</v>
      </c>
    </row>
    <row r="121" spans="1:10" ht="14.25">
      <c r="A121" s="349"/>
      <c r="B121" s="488"/>
      <c r="C121" s="489"/>
      <c r="D121" s="490"/>
      <c r="E121" s="275"/>
      <c r="F121" s="290"/>
    </row>
    <row r="122" spans="1:10" ht="71.25">
      <c r="A122" s="349">
        <f>A120+0.01</f>
        <v>2.1599999999999966</v>
      </c>
      <c r="B122" s="488" t="s">
        <v>271</v>
      </c>
      <c r="C122" s="489" t="s">
        <v>243</v>
      </c>
      <c r="D122" s="490">
        <v>802.7</v>
      </c>
      <c r="E122" s="275"/>
      <c r="F122" s="290">
        <f>E122*D122</f>
        <v>0</v>
      </c>
      <c r="G122" s="289">
        <f>F122</f>
        <v>0</v>
      </c>
      <c r="I122" s="289">
        <f>F122</f>
        <v>0</v>
      </c>
    </row>
    <row r="123" spans="1:10" ht="14.25">
      <c r="A123" s="349"/>
      <c r="B123" s="488"/>
      <c r="C123" s="489"/>
      <c r="D123" s="490"/>
      <c r="E123" s="275"/>
      <c r="F123" s="290"/>
    </row>
    <row r="124" spans="1:10" ht="60.75" customHeight="1">
      <c r="A124" s="349">
        <f>A122+0.01</f>
        <v>2.1699999999999964</v>
      </c>
      <c r="B124" s="488" t="s">
        <v>272</v>
      </c>
      <c r="C124" s="489" t="s">
        <v>249</v>
      </c>
      <c r="D124" s="490">
        <v>24</v>
      </c>
      <c r="E124" s="275"/>
      <c r="F124" s="290">
        <f>E124*D124</f>
        <v>0</v>
      </c>
      <c r="G124" s="289">
        <f>F124</f>
        <v>0</v>
      </c>
      <c r="I124" s="289">
        <f>F124</f>
        <v>0</v>
      </c>
    </row>
    <row r="125" spans="1:10" ht="14.25">
      <c r="A125" s="349"/>
      <c r="B125" s="488"/>
      <c r="C125" s="489"/>
      <c r="D125" s="490"/>
      <c r="E125" s="275"/>
      <c r="F125" s="290"/>
    </row>
    <row r="126" spans="1:10" s="432" customFormat="1" ht="16.5">
      <c r="B126" s="366" t="s">
        <v>273</v>
      </c>
      <c r="C126" s="366"/>
      <c r="D126" s="366"/>
      <c r="E126" s="229"/>
    </row>
    <row r="127" spans="1:10" ht="14.25">
      <c r="A127" s="349"/>
      <c r="B127" s="488"/>
      <c r="C127" s="489"/>
      <c r="D127" s="490"/>
      <c r="E127" s="275"/>
      <c r="F127" s="290"/>
    </row>
    <row r="128" spans="1:10" ht="28.5">
      <c r="A128" s="349">
        <f>A124+0.01</f>
        <v>2.1799999999999962</v>
      </c>
      <c r="B128" s="488" t="s">
        <v>274</v>
      </c>
      <c r="C128" s="489" t="s">
        <v>61</v>
      </c>
      <c r="D128" s="490">
        <v>1889.5499999999995</v>
      </c>
      <c r="E128" s="275"/>
      <c r="F128" s="290">
        <f>E128*D128</f>
        <v>0</v>
      </c>
      <c r="G128" s="289">
        <f>F128</f>
        <v>0</v>
      </c>
      <c r="I128" s="289">
        <f>F128</f>
        <v>0</v>
      </c>
      <c r="J128" s="289"/>
    </row>
    <row r="129" spans="1:11" ht="14.25">
      <c r="A129" s="349"/>
      <c r="B129" s="488"/>
      <c r="C129" s="489"/>
      <c r="D129" s="490"/>
      <c r="E129" s="275"/>
      <c r="F129" s="290"/>
      <c r="J129" s="289"/>
    </row>
    <row r="130" spans="1:11" ht="71.25">
      <c r="A130" s="349">
        <f>A128+0.01</f>
        <v>2.1899999999999959</v>
      </c>
      <c r="B130" s="488" t="s">
        <v>275</v>
      </c>
      <c r="C130" s="489" t="s">
        <v>61</v>
      </c>
      <c r="D130" s="490">
        <v>1894.2499999999995</v>
      </c>
      <c r="E130" s="275"/>
      <c r="F130" s="290">
        <f>E130*D130</f>
        <v>0</v>
      </c>
      <c r="G130" s="289">
        <f>F130</f>
        <v>0</v>
      </c>
      <c r="I130" s="289">
        <f>F130</f>
        <v>0</v>
      </c>
      <c r="J130" s="289"/>
    </row>
    <row r="131" spans="1:11" ht="14.25">
      <c r="A131" s="349"/>
      <c r="B131" s="488"/>
      <c r="C131" s="489"/>
      <c r="D131" s="490"/>
      <c r="E131" s="275"/>
      <c r="F131" s="290"/>
      <c r="J131" s="289"/>
    </row>
    <row r="132" spans="1:11" ht="57">
      <c r="A132" s="349">
        <f>A130+0.01</f>
        <v>2.1999999999999957</v>
      </c>
      <c r="B132" s="488" t="s">
        <v>276</v>
      </c>
      <c r="C132" s="489" t="s">
        <v>61</v>
      </c>
      <c r="D132" s="490">
        <v>4.7</v>
      </c>
      <c r="E132" s="275"/>
      <c r="F132" s="290">
        <f>E132*D132</f>
        <v>0</v>
      </c>
      <c r="G132" s="289">
        <f>F132</f>
        <v>0</v>
      </c>
      <c r="I132" s="289">
        <f>F132</f>
        <v>0</v>
      </c>
      <c r="J132" s="289"/>
    </row>
    <row r="133" spans="1:11" ht="14.25">
      <c r="A133" s="349"/>
      <c r="B133" s="488"/>
      <c r="C133" s="489"/>
      <c r="D133" s="490"/>
      <c r="E133" s="275"/>
      <c r="F133" s="290"/>
      <c r="G133" s="290"/>
      <c r="H133" s="290"/>
      <c r="I133" s="290"/>
      <c r="J133" s="290"/>
    </row>
    <row r="134" spans="1:11" s="370" customFormat="1" ht="17.25">
      <c r="A134" s="371"/>
      <c r="B134" s="372"/>
      <c r="C134" s="373" t="s">
        <v>80</v>
      </c>
      <c r="D134" s="373"/>
      <c r="E134" s="77"/>
      <c r="F134" s="374">
        <f>SUM(F75:F132)</f>
        <v>0</v>
      </c>
      <c r="G134" s="374">
        <f t="shared" ref="G134:J134" si="11">SUM(G75:G132)</f>
        <v>0</v>
      </c>
      <c r="H134" s="374">
        <f t="shared" si="11"/>
        <v>0</v>
      </c>
      <c r="I134" s="374">
        <f t="shared" si="11"/>
        <v>0</v>
      </c>
      <c r="J134" s="374">
        <f t="shared" si="11"/>
        <v>0</v>
      </c>
      <c r="K134" s="500"/>
    </row>
    <row r="135" spans="1:11" s="370" customFormat="1" ht="17.25">
      <c r="A135" s="368"/>
      <c r="B135" s="350"/>
      <c r="C135" s="351"/>
      <c r="D135" s="352"/>
      <c r="E135" s="58"/>
      <c r="F135" s="315"/>
      <c r="G135" s="315"/>
      <c r="H135" s="315"/>
      <c r="I135" s="315"/>
      <c r="J135" s="315"/>
      <c r="K135" s="369"/>
    </row>
    <row r="136" spans="1:11" ht="15" thickBot="1">
      <c r="A136" s="393">
        <v>3</v>
      </c>
      <c r="B136" s="484" t="s">
        <v>212</v>
      </c>
      <c r="C136" s="485"/>
      <c r="D136" s="486"/>
      <c r="E136" s="274"/>
      <c r="F136" s="487"/>
      <c r="G136" s="487"/>
      <c r="H136" s="487"/>
      <c r="I136" s="487"/>
      <c r="J136" s="487"/>
    </row>
    <row r="137" spans="1:11" ht="14.25">
      <c r="A137" s="349"/>
      <c r="B137" s="488"/>
      <c r="C137" s="489"/>
      <c r="D137" s="490"/>
      <c r="E137" s="275"/>
      <c r="F137" s="290"/>
      <c r="G137" s="290"/>
      <c r="H137" s="290"/>
      <c r="I137" s="290"/>
      <c r="J137" s="290"/>
    </row>
    <row r="138" spans="1:11" s="432" customFormat="1" ht="16.5">
      <c r="B138" s="366" t="s">
        <v>277</v>
      </c>
      <c r="C138" s="366"/>
      <c r="D138" s="366"/>
      <c r="E138" s="229"/>
    </row>
    <row r="139" spans="1:11" ht="14.25">
      <c r="A139" s="349"/>
      <c r="B139" s="488"/>
      <c r="C139" s="489"/>
      <c r="D139" s="490"/>
      <c r="E139" s="275"/>
      <c r="F139" s="290"/>
    </row>
    <row r="140" spans="1:11" s="432" customFormat="1" ht="16.5">
      <c r="B140" s="366" t="s">
        <v>278</v>
      </c>
      <c r="C140" s="366"/>
      <c r="D140" s="366"/>
      <c r="E140" s="228"/>
    </row>
    <row r="141" spans="1:11" ht="14.25">
      <c r="A141" s="349"/>
      <c r="C141" s="359"/>
      <c r="D141" s="359"/>
      <c r="E141" s="228"/>
      <c r="F141" s="290"/>
    </row>
    <row r="142" spans="1:11" ht="71.25">
      <c r="A142" s="349">
        <f>A136+0.01</f>
        <v>3.01</v>
      </c>
      <c r="B142" s="488" t="s">
        <v>279</v>
      </c>
      <c r="C142" s="489" t="s">
        <v>249</v>
      </c>
      <c r="D142" s="490">
        <v>353</v>
      </c>
      <c r="E142" s="275"/>
      <c r="F142" s="290">
        <f>E142*D142</f>
        <v>0</v>
      </c>
      <c r="G142" s="290">
        <f>F142</f>
        <v>0</v>
      </c>
      <c r="I142" s="289">
        <f>F142</f>
        <v>0</v>
      </c>
    </row>
    <row r="143" spans="1:11" ht="14.25">
      <c r="A143" s="349"/>
      <c r="B143" s="488"/>
      <c r="C143" s="489"/>
      <c r="D143" s="490"/>
      <c r="E143" s="275"/>
      <c r="F143" s="290"/>
      <c r="G143" s="290"/>
    </row>
    <row r="144" spans="1:11" ht="88.5" customHeight="1">
      <c r="A144" s="349">
        <f>A142+0.01</f>
        <v>3.0199999999999996</v>
      </c>
      <c r="B144" s="488" t="s">
        <v>280</v>
      </c>
      <c r="C144" s="489" t="s">
        <v>243</v>
      </c>
      <c r="D144" s="490">
        <v>1423</v>
      </c>
      <c r="E144" s="275"/>
      <c r="F144" s="290">
        <f>E144*D144</f>
        <v>0</v>
      </c>
      <c r="G144" s="290">
        <f>F144</f>
        <v>0</v>
      </c>
      <c r="I144" s="289">
        <f>F144</f>
        <v>0</v>
      </c>
    </row>
    <row r="145" spans="1:13" ht="14.25">
      <c r="A145" s="349"/>
      <c r="B145" s="488"/>
      <c r="C145" s="489"/>
      <c r="D145" s="490"/>
      <c r="E145" s="275"/>
      <c r="F145" s="290"/>
      <c r="G145" s="290"/>
    </row>
    <row r="146" spans="1:13" s="432" customFormat="1" ht="16.5">
      <c r="B146" s="366" t="s">
        <v>281</v>
      </c>
      <c r="C146" s="366"/>
      <c r="D146" s="366"/>
      <c r="E146" s="229"/>
      <c r="G146" s="290"/>
    </row>
    <row r="147" spans="1:13" ht="14.25">
      <c r="A147" s="349"/>
      <c r="B147" s="488"/>
      <c r="C147" s="489"/>
      <c r="D147" s="490"/>
      <c r="E147" s="275"/>
      <c r="F147" s="290"/>
      <c r="G147" s="290"/>
    </row>
    <row r="148" spans="1:13" ht="46.5" customHeight="1">
      <c r="A148" s="349">
        <f>A144+0.01</f>
        <v>3.0299999999999994</v>
      </c>
      <c r="B148" s="488" t="s">
        <v>282</v>
      </c>
      <c r="C148" s="489" t="s">
        <v>243</v>
      </c>
      <c r="D148" s="490">
        <v>812</v>
      </c>
      <c r="E148" s="275"/>
      <c r="F148" s="290">
        <f>E148*D148</f>
        <v>0</v>
      </c>
      <c r="G148" s="290">
        <f>F148</f>
        <v>0</v>
      </c>
      <c r="I148" s="289">
        <f>F148</f>
        <v>0</v>
      </c>
    </row>
    <row r="149" spans="1:13" ht="14.25">
      <c r="A149" s="349"/>
      <c r="B149" s="501"/>
      <c r="C149" s="489"/>
      <c r="D149" s="490"/>
      <c r="E149" s="278"/>
      <c r="F149" s="290"/>
      <c r="G149" s="290"/>
      <c r="H149" s="290"/>
      <c r="I149" s="290"/>
      <c r="J149" s="290"/>
    </row>
    <row r="150" spans="1:13" ht="18" customHeight="1">
      <c r="A150" s="371"/>
      <c r="B150" s="419" t="s">
        <v>283</v>
      </c>
      <c r="C150" s="419"/>
      <c r="D150" s="419"/>
      <c r="E150" s="79"/>
      <c r="F150" s="374">
        <f>SUM(F141:F148)</f>
        <v>0</v>
      </c>
      <c r="G150" s="374">
        <f t="shared" ref="G150:J150" si="12">SUM(G141:G148)</f>
        <v>0</v>
      </c>
      <c r="H150" s="374">
        <f t="shared" si="12"/>
        <v>0</v>
      </c>
      <c r="I150" s="374">
        <f>SUM(I141:I148)</f>
        <v>0</v>
      </c>
      <c r="J150" s="374">
        <f t="shared" si="12"/>
        <v>0</v>
      </c>
      <c r="K150" s="500"/>
    </row>
    <row r="151" spans="1:13" ht="17.25">
      <c r="A151" s="311"/>
      <c r="B151" s="502"/>
      <c r="C151" s="309"/>
      <c r="D151" s="503"/>
      <c r="E151" s="276"/>
      <c r="F151" s="326"/>
      <c r="G151" s="326"/>
      <c r="H151" s="326"/>
      <c r="I151" s="326"/>
      <c r="J151" s="326"/>
    </row>
    <row r="152" spans="1:13" ht="15" thickBot="1">
      <c r="A152" s="393">
        <v>4</v>
      </c>
      <c r="B152" s="484" t="s">
        <v>213</v>
      </c>
      <c r="C152" s="485"/>
      <c r="D152" s="486"/>
      <c r="E152" s="274"/>
      <c r="F152" s="487"/>
      <c r="G152" s="487"/>
      <c r="H152" s="487"/>
      <c r="I152" s="487"/>
      <c r="J152" s="487"/>
    </row>
    <row r="153" spans="1:13" ht="14.25">
      <c r="A153" s="349"/>
      <c r="B153" s="488"/>
      <c r="C153" s="489"/>
      <c r="D153" s="490"/>
      <c r="E153" s="275"/>
      <c r="F153" s="290"/>
    </row>
    <row r="154" spans="1:13" s="432" customFormat="1" ht="16.5">
      <c r="B154" s="366" t="s">
        <v>284</v>
      </c>
      <c r="C154" s="366"/>
      <c r="D154" s="366"/>
      <c r="E154" s="229"/>
    </row>
    <row r="155" spans="1:13" ht="14.25">
      <c r="A155" s="349"/>
      <c r="B155" s="488"/>
      <c r="C155" s="489"/>
      <c r="D155" s="490"/>
      <c r="E155" s="275"/>
      <c r="F155" s="290"/>
    </row>
    <row r="156" spans="1:13" ht="91.5" customHeight="1">
      <c r="A156" s="349">
        <f>MAX(A152)+0.01</f>
        <v>4.01</v>
      </c>
      <c r="B156" s="497" t="s">
        <v>285</v>
      </c>
      <c r="C156" s="489" t="s">
        <v>286</v>
      </c>
      <c r="D156" s="490">
        <v>245</v>
      </c>
      <c r="E156" s="275"/>
      <c r="F156" s="289">
        <f t="shared" ref="F156:F158" si="13">E156*D156</f>
        <v>0</v>
      </c>
      <c r="G156" s="289">
        <f>F156</f>
        <v>0</v>
      </c>
      <c r="I156" s="289">
        <f>F156</f>
        <v>0</v>
      </c>
      <c r="K156" s="504"/>
      <c r="L156" s="292"/>
      <c r="M156" s="292"/>
    </row>
    <row r="157" spans="1:13" ht="14.25">
      <c r="A157" s="349"/>
      <c r="B157" s="488"/>
      <c r="C157" s="489"/>
      <c r="D157" s="490"/>
      <c r="E157" s="275"/>
      <c r="F157" s="290"/>
    </row>
    <row r="158" spans="1:13" ht="57">
      <c r="A158" s="349">
        <f>MAX(A156)+0.01</f>
        <v>4.0199999999999996</v>
      </c>
      <c r="B158" s="497" t="s">
        <v>287</v>
      </c>
      <c r="C158" s="489" t="s">
        <v>286</v>
      </c>
      <c r="D158" s="490">
        <v>18</v>
      </c>
      <c r="E158" s="275"/>
      <c r="F158" s="289">
        <f t="shared" si="13"/>
        <v>0</v>
      </c>
      <c r="G158" s="289">
        <f>F158</f>
        <v>0</v>
      </c>
      <c r="I158" s="289">
        <f>F158</f>
        <v>0</v>
      </c>
    </row>
    <row r="159" spans="1:13" s="505" customFormat="1" ht="14.25">
      <c r="A159" s="349"/>
      <c r="B159" s="488"/>
      <c r="C159" s="309"/>
      <c r="D159" s="490"/>
      <c r="E159" s="279"/>
      <c r="F159" s="291"/>
    </row>
    <row r="160" spans="1:13" s="506" customFormat="1" ht="16.5">
      <c r="B160" s="366" t="s">
        <v>288</v>
      </c>
      <c r="C160" s="366"/>
      <c r="D160" s="366"/>
      <c r="E160" s="229"/>
    </row>
    <row r="161" spans="1:12" ht="14.25">
      <c r="A161" s="349"/>
      <c r="B161" s="488"/>
      <c r="C161" s="489"/>
      <c r="D161" s="490"/>
      <c r="E161" s="275"/>
      <c r="F161" s="289"/>
    </row>
    <row r="162" spans="1:12" ht="71.25">
      <c r="A162" s="349">
        <f>A158+0.01</f>
        <v>4.0299999999999994</v>
      </c>
      <c r="B162" s="497" t="s">
        <v>289</v>
      </c>
      <c r="C162" s="489" t="s">
        <v>290</v>
      </c>
      <c r="D162" s="490">
        <v>46</v>
      </c>
      <c r="E162" s="275"/>
      <c r="F162" s="289">
        <f t="shared" ref="F162" si="14">E162*D162</f>
        <v>0</v>
      </c>
      <c r="G162" s="289"/>
      <c r="H162" s="289">
        <f>F162</f>
        <v>0</v>
      </c>
      <c r="I162" s="289"/>
      <c r="J162" s="507">
        <f>H162</f>
        <v>0</v>
      </c>
    </row>
    <row r="163" spans="1:12" ht="14.25">
      <c r="A163" s="349"/>
      <c r="B163" s="501"/>
      <c r="C163" s="489"/>
      <c r="D163" s="490"/>
      <c r="E163" s="275"/>
      <c r="F163" s="289"/>
      <c r="G163" s="289"/>
      <c r="H163" s="289"/>
      <c r="I163" s="289"/>
      <c r="J163" s="289"/>
    </row>
    <row r="164" spans="1:12" ht="18" customHeight="1">
      <c r="A164" s="371"/>
      <c r="B164" s="419" t="s">
        <v>291</v>
      </c>
      <c r="C164" s="419"/>
      <c r="D164" s="419"/>
      <c r="E164" s="79"/>
      <c r="F164" s="374">
        <f>SUM(F155:F162)</f>
        <v>0</v>
      </c>
      <c r="G164" s="374">
        <f t="shared" ref="G164:J164" si="15">SUM(G155:G162)</f>
        <v>0</v>
      </c>
      <c r="H164" s="374">
        <f t="shared" si="15"/>
        <v>0</v>
      </c>
      <c r="I164" s="374">
        <f t="shared" si="15"/>
        <v>0</v>
      </c>
      <c r="J164" s="374">
        <f t="shared" si="15"/>
        <v>0</v>
      </c>
      <c r="K164" s="500"/>
    </row>
    <row r="165" spans="1:12" ht="12">
      <c r="A165" s="508"/>
      <c r="B165" s="509"/>
      <c r="C165" s="510"/>
      <c r="D165" s="510"/>
      <c r="E165" s="276"/>
      <c r="F165" s="294"/>
      <c r="G165" s="294"/>
      <c r="H165" s="294"/>
      <c r="I165" s="294"/>
      <c r="J165" s="294"/>
    </row>
    <row r="166" spans="1:12" ht="15" thickBot="1">
      <c r="A166" s="393">
        <v>5</v>
      </c>
      <c r="B166" s="484" t="s">
        <v>214</v>
      </c>
      <c r="C166" s="485"/>
      <c r="D166" s="486"/>
      <c r="E166" s="274"/>
      <c r="F166" s="487"/>
      <c r="G166" s="487"/>
      <c r="H166" s="487"/>
      <c r="I166" s="487"/>
      <c r="J166" s="487"/>
    </row>
    <row r="167" spans="1:12" ht="14.25">
      <c r="A167" s="349"/>
      <c r="B167" s="488"/>
      <c r="C167" s="489"/>
      <c r="D167" s="490"/>
      <c r="E167" s="275"/>
      <c r="F167" s="290"/>
      <c r="G167" s="290"/>
      <c r="H167" s="290"/>
      <c r="I167" s="290"/>
      <c r="J167" s="290"/>
    </row>
    <row r="168" spans="1:12" s="432" customFormat="1" ht="16.5">
      <c r="B168" s="366" t="s">
        <v>292</v>
      </c>
      <c r="C168" s="366"/>
      <c r="D168" s="366"/>
      <c r="E168" s="229"/>
    </row>
    <row r="169" spans="1:12" ht="14.25">
      <c r="A169" s="349"/>
      <c r="B169" s="488"/>
      <c r="C169" s="489"/>
      <c r="D169" s="490"/>
      <c r="E169" s="275"/>
      <c r="F169" s="290"/>
    </row>
    <row r="170" spans="1:12" s="515" customFormat="1" ht="62.25" customHeight="1">
      <c r="A170" s="511">
        <f>MAX(A166+0.01)</f>
        <v>5.01</v>
      </c>
      <c r="B170" s="497" t="s">
        <v>293</v>
      </c>
      <c r="C170" s="512" t="s">
        <v>43</v>
      </c>
      <c r="D170" s="490">
        <v>2</v>
      </c>
      <c r="E170" s="280"/>
      <c r="F170" s="513">
        <f t="shared" ref="F170" si="16">E170*D170</f>
        <v>0</v>
      </c>
      <c r="G170" s="289">
        <f>F170</f>
        <v>0</v>
      </c>
      <c r="H170" s="514"/>
      <c r="J170" s="289">
        <f>F170</f>
        <v>0</v>
      </c>
      <c r="K170" s="516"/>
      <c r="L170" s="516"/>
    </row>
    <row r="171" spans="1:12" ht="14.25">
      <c r="A171" s="349"/>
      <c r="B171" s="488"/>
      <c r="C171" s="489"/>
      <c r="D171" s="490"/>
      <c r="E171" s="275"/>
      <c r="F171" s="290"/>
    </row>
    <row r="172" spans="1:12" s="515" customFormat="1" ht="63" customHeight="1">
      <c r="A172" s="511">
        <f>MAX(A170)+0.01</f>
        <v>5.0199999999999996</v>
      </c>
      <c r="B172" s="497" t="s">
        <v>294</v>
      </c>
      <c r="C172" s="512" t="s">
        <v>43</v>
      </c>
      <c r="D172" s="490">
        <v>2</v>
      </c>
      <c r="E172" s="280"/>
      <c r="F172" s="513">
        <f t="shared" ref="F172:F174" si="17">E172*D172</f>
        <v>0</v>
      </c>
      <c r="G172" s="289">
        <f>F172</f>
        <v>0</v>
      </c>
      <c r="H172" s="514"/>
      <c r="J172" s="289">
        <f>F172</f>
        <v>0</v>
      </c>
      <c r="K172" s="516"/>
      <c r="L172" s="516"/>
    </row>
    <row r="173" spans="1:12" ht="14.25">
      <c r="A173" s="349"/>
      <c r="B173" s="488"/>
      <c r="C173" s="489"/>
      <c r="D173" s="490"/>
      <c r="E173" s="275"/>
      <c r="F173" s="290"/>
    </row>
    <row r="174" spans="1:12" s="515" customFormat="1" ht="75" customHeight="1">
      <c r="A174" s="511">
        <f t="shared" ref="A174:A176" si="18">MAX(A172)+0.01</f>
        <v>5.0299999999999994</v>
      </c>
      <c r="B174" s="497" t="s">
        <v>295</v>
      </c>
      <c r="C174" s="512" t="s">
        <v>43</v>
      </c>
      <c r="D174" s="490">
        <v>2</v>
      </c>
      <c r="E174" s="280"/>
      <c r="F174" s="513">
        <f t="shared" si="17"/>
        <v>0</v>
      </c>
      <c r="G174" s="289">
        <f>F174</f>
        <v>0</v>
      </c>
      <c r="H174" s="514"/>
      <c r="J174" s="289">
        <f>F174</f>
        <v>0</v>
      </c>
      <c r="K174" s="516"/>
      <c r="L174" s="516"/>
    </row>
    <row r="175" spans="1:12" ht="14.25">
      <c r="A175" s="349"/>
      <c r="B175" s="488"/>
      <c r="C175" s="489"/>
      <c r="D175" s="490"/>
      <c r="E175" s="275"/>
      <c r="F175" s="290"/>
    </row>
    <row r="176" spans="1:12" s="515" customFormat="1" ht="91.5" customHeight="1">
      <c r="A176" s="511">
        <f t="shared" si="18"/>
        <v>5.0399999999999991</v>
      </c>
      <c r="B176" s="497" t="s">
        <v>296</v>
      </c>
      <c r="C176" s="512" t="s">
        <v>43</v>
      </c>
      <c r="D176" s="490">
        <v>2</v>
      </c>
      <c r="E176" s="280"/>
      <c r="F176" s="513">
        <f t="shared" ref="F176" si="19">E176*D176</f>
        <v>0</v>
      </c>
      <c r="G176" s="289">
        <f>F176</f>
        <v>0</v>
      </c>
      <c r="H176" s="514"/>
      <c r="J176" s="289">
        <f>F176</f>
        <v>0</v>
      </c>
      <c r="K176" s="516"/>
      <c r="L176" s="516"/>
    </row>
    <row r="177" spans="1:11" ht="14.25">
      <c r="A177" s="511"/>
      <c r="B177" s="497"/>
      <c r="C177" s="512"/>
      <c r="D177" s="490"/>
      <c r="E177" s="280"/>
      <c r="F177" s="513"/>
      <c r="G177" s="513"/>
      <c r="H177" s="513"/>
      <c r="I177" s="513"/>
      <c r="J177" s="513"/>
    </row>
    <row r="178" spans="1:11" s="519" customFormat="1" ht="17.25">
      <c r="A178" s="517"/>
      <c r="B178" s="419" t="s">
        <v>297</v>
      </c>
      <c r="C178" s="518"/>
      <c r="D178" s="518"/>
      <c r="E178" s="281"/>
      <c r="F178" s="374">
        <f>SUM(F170:F176)</f>
        <v>0</v>
      </c>
      <c r="G178" s="374">
        <f t="shared" ref="G178:J178" si="20">SUM(G170:G176)</f>
        <v>0</v>
      </c>
      <c r="H178" s="374">
        <f t="shared" si="20"/>
        <v>0</v>
      </c>
      <c r="I178" s="374">
        <f t="shared" si="20"/>
        <v>0</v>
      </c>
      <c r="J178" s="374">
        <f t="shared" si="20"/>
        <v>0</v>
      </c>
      <c r="K178" s="500"/>
    </row>
    <row r="179" spans="1:11" ht="14.25">
      <c r="A179" s="520"/>
      <c r="B179" s="521"/>
      <c r="C179" s="522"/>
      <c r="D179" s="522"/>
      <c r="E179" s="282"/>
      <c r="F179" s="436"/>
      <c r="G179" s="436"/>
      <c r="H179" s="436"/>
      <c r="I179" s="436"/>
      <c r="J179" s="436"/>
    </row>
    <row r="180" spans="1:11" ht="15.75" customHeight="1" thickBot="1">
      <c r="A180" s="393">
        <v>6</v>
      </c>
      <c r="B180" s="394" t="s">
        <v>215</v>
      </c>
      <c r="C180" s="394"/>
      <c r="D180" s="394"/>
      <c r="E180" s="231"/>
      <c r="F180" s="487"/>
      <c r="G180" s="487"/>
      <c r="H180" s="487"/>
      <c r="I180" s="487"/>
      <c r="J180" s="487"/>
    </row>
    <row r="181" spans="1:11" ht="14.25">
      <c r="A181" s="349"/>
      <c r="B181" s="488"/>
      <c r="C181" s="489"/>
      <c r="D181" s="490"/>
      <c r="E181" s="275"/>
      <c r="F181" s="290"/>
    </row>
    <row r="182" spans="1:11" ht="90.75" customHeight="1">
      <c r="A182" s="523">
        <f>MAX(A180+0.01)</f>
        <v>6.01</v>
      </c>
      <c r="B182" s="524" t="s">
        <v>285</v>
      </c>
      <c r="C182" s="525" t="s">
        <v>286</v>
      </c>
      <c r="D182" s="526">
        <v>244</v>
      </c>
      <c r="E182" s="421"/>
      <c r="F182" s="422">
        <f t="shared" ref="F182" si="21">E182*D182</f>
        <v>0</v>
      </c>
      <c r="G182" s="423">
        <f>F182</f>
        <v>0</v>
      </c>
      <c r="H182" s="527"/>
      <c r="I182" s="423">
        <f>F182</f>
        <v>0</v>
      </c>
      <c r="J182" s="423"/>
    </row>
    <row r="183" spans="1:11" s="505" customFormat="1" ht="14.25">
      <c r="A183" s="349"/>
      <c r="B183" s="488"/>
      <c r="C183" s="309"/>
      <c r="D183" s="490"/>
      <c r="E183" s="279"/>
      <c r="F183" s="293"/>
    </row>
    <row r="184" spans="1:11" s="505" customFormat="1" ht="60.75" customHeight="1">
      <c r="A184" s="511">
        <f>MAX(A182+0.01)</f>
        <v>6.02</v>
      </c>
      <c r="B184" s="497" t="s">
        <v>298</v>
      </c>
      <c r="C184" s="309" t="s">
        <v>286</v>
      </c>
      <c r="D184" s="490">
        <v>46</v>
      </c>
      <c r="E184" s="279"/>
      <c r="F184" s="293">
        <f t="shared" ref="F184" si="22">E184*D184</f>
        <v>0</v>
      </c>
      <c r="G184" s="528"/>
      <c r="H184" s="289">
        <f>F184</f>
        <v>0</v>
      </c>
      <c r="I184" s="289"/>
      <c r="J184" s="289">
        <f>H184</f>
        <v>0</v>
      </c>
    </row>
    <row r="185" spans="1:11" s="505" customFormat="1" ht="14.25">
      <c r="A185" s="349"/>
      <c r="B185" s="488"/>
      <c r="C185" s="309"/>
      <c r="D185" s="490"/>
      <c r="E185" s="279"/>
      <c r="F185" s="293"/>
    </row>
    <row r="186" spans="1:11" s="505" customFormat="1" ht="57">
      <c r="A186" s="511">
        <f>MAX(A184+0.01)</f>
        <v>6.0299999999999994</v>
      </c>
      <c r="B186" s="497" t="s">
        <v>299</v>
      </c>
      <c r="C186" s="309" t="s">
        <v>43</v>
      </c>
      <c r="D186" s="490">
        <v>1</v>
      </c>
      <c r="E186" s="279"/>
      <c r="F186" s="293">
        <f t="shared" ref="F186" si="23">E186*D186</f>
        <v>0</v>
      </c>
      <c r="H186" s="289">
        <f>F186</f>
        <v>0</v>
      </c>
      <c r="I186" s="289"/>
      <c r="J186" s="289">
        <f>H186</f>
        <v>0</v>
      </c>
    </row>
    <row r="187" spans="1:11" s="505" customFormat="1" ht="14.25">
      <c r="A187" s="349"/>
      <c r="B187" s="488"/>
      <c r="C187" s="309"/>
      <c r="D187" s="490"/>
      <c r="E187" s="279"/>
      <c r="F187" s="293"/>
    </row>
    <row r="188" spans="1:11" s="505" customFormat="1" ht="42.75">
      <c r="A188" s="349">
        <f>A186+0.01</f>
        <v>6.0399999999999991</v>
      </c>
      <c r="B188" s="497" t="s">
        <v>300</v>
      </c>
      <c r="C188" s="309" t="s">
        <v>43</v>
      </c>
      <c r="D188" s="490">
        <v>2</v>
      </c>
      <c r="E188" s="279"/>
      <c r="F188" s="293">
        <f t="shared" ref="F188" si="24">E188*D188</f>
        <v>0</v>
      </c>
      <c r="H188" s="289">
        <f>F188</f>
        <v>0</v>
      </c>
      <c r="I188" s="289"/>
      <c r="J188" s="289">
        <f>H188</f>
        <v>0</v>
      </c>
    </row>
    <row r="189" spans="1:11" ht="14.25">
      <c r="A189" s="349"/>
      <c r="B189" s="488"/>
      <c r="C189" s="489"/>
      <c r="D189" s="490"/>
      <c r="E189" s="275"/>
      <c r="F189" s="290"/>
    </row>
    <row r="190" spans="1:11" ht="185.25">
      <c r="A190" s="349">
        <f>A188+0.01</f>
        <v>6.0499999999999989</v>
      </c>
      <c r="B190" s="497" t="s">
        <v>301</v>
      </c>
      <c r="C190" s="489" t="s">
        <v>43</v>
      </c>
      <c r="D190" s="490">
        <v>1</v>
      </c>
      <c r="E190" s="278"/>
      <c r="F190" s="290">
        <f t="shared" ref="F190" si="25">E190*D190</f>
        <v>0</v>
      </c>
      <c r="G190" s="289">
        <f>F190</f>
        <v>0</v>
      </c>
      <c r="I190" s="289">
        <f>G190</f>
        <v>0</v>
      </c>
      <c r="J190" s="289"/>
    </row>
    <row r="191" spans="1:11" ht="14.25">
      <c r="A191" s="349"/>
      <c r="B191" s="488"/>
      <c r="C191" s="489"/>
      <c r="D191" s="490"/>
      <c r="E191" s="275"/>
      <c r="F191" s="290"/>
    </row>
    <row r="192" spans="1:11" ht="121.5" customHeight="1">
      <c r="A192" s="349">
        <f>A190+0.01</f>
        <v>6.0599999999999987</v>
      </c>
      <c r="B192" s="497" t="s">
        <v>302</v>
      </c>
      <c r="C192" s="489" t="s">
        <v>43</v>
      </c>
      <c r="D192" s="490">
        <v>1</v>
      </c>
      <c r="E192" s="278"/>
      <c r="F192" s="290">
        <f t="shared" ref="F192" si="26">E192*D192</f>
        <v>0</v>
      </c>
      <c r="G192" s="289">
        <f>F192</f>
        <v>0</v>
      </c>
      <c r="I192" s="289">
        <f>G192</f>
        <v>0</v>
      </c>
      <c r="J192" s="289"/>
    </row>
    <row r="193" spans="1:11" ht="14.25">
      <c r="A193" s="349"/>
      <c r="B193" s="488"/>
      <c r="C193" s="489"/>
      <c r="D193" s="490"/>
      <c r="E193" s="275"/>
      <c r="F193" s="290"/>
    </row>
    <row r="194" spans="1:11" ht="234" customHeight="1">
      <c r="A194" s="349">
        <f>A192+0.01</f>
        <v>6.0699999999999985</v>
      </c>
      <c r="B194" s="497" t="s">
        <v>303</v>
      </c>
      <c r="C194" s="489" t="s">
        <v>43</v>
      </c>
      <c r="D194" s="490">
        <v>9</v>
      </c>
      <c r="E194" s="275"/>
      <c r="F194" s="289">
        <f>D194*E194</f>
        <v>0</v>
      </c>
      <c r="G194" s="289">
        <f>F194</f>
        <v>0</v>
      </c>
      <c r="I194" s="289">
        <f>F194</f>
        <v>0</v>
      </c>
      <c r="J194" s="289"/>
    </row>
    <row r="195" spans="1:11" ht="14.25">
      <c r="A195" s="349"/>
      <c r="B195" s="501"/>
      <c r="C195" s="489"/>
      <c r="D195" s="490"/>
      <c r="E195" s="275"/>
      <c r="F195" s="290"/>
      <c r="G195" s="290"/>
      <c r="H195" s="290"/>
      <c r="I195" s="290"/>
      <c r="J195" s="290"/>
    </row>
    <row r="196" spans="1:11" s="529" customFormat="1" ht="17.25">
      <c r="A196" s="517"/>
      <c r="B196" s="373" t="s">
        <v>304</v>
      </c>
      <c r="C196" s="373"/>
      <c r="D196" s="373"/>
      <c r="E196" s="77"/>
      <c r="F196" s="374">
        <f>SUM(F182:F194)</f>
        <v>0</v>
      </c>
      <c r="G196" s="374">
        <f t="shared" ref="G196:J196" si="27">SUM(G182:G194)</f>
        <v>0</v>
      </c>
      <c r="H196" s="374">
        <f>SUM(H182:H194)</f>
        <v>0</v>
      </c>
      <c r="I196" s="374">
        <f t="shared" si="27"/>
        <v>0</v>
      </c>
      <c r="J196" s="374">
        <f t="shared" si="27"/>
        <v>0</v>
      </c>
      <c r="K196" s="500"/>
    </row>
    <row r="197" spans="1:11" ht="14.25">
      <c r="A197" s="520"/>
      <c r="B197" s="521"/>
      <c r="C197" s="522"/>
      <c r="D197" s="522"/>
      <c r="E197" s="282"/>
      <c r="F197" s="436"/>
      <c r="G197" s="436"/>
      <c r="H197" s="436"/>
      <c r="I197" s="436"/>
      <c r="J197" s="436"/>
    </row>
    <row r="198" spans="1:11" ht="15" thickBot="1">
      <c r="A198" s="393">
        <v>7</v>
      </c>
      <c r="B198" s="484" t="s">
        <v>216</v>
      </c>
      <c r="C198" s="485"/>
      <c r="D198" s="486"/>
      <c r="E198" s="274"/>
      <c r="F198" s="487"/>
      <c r="G198" s="487"/>
      <c r="H198" s="487"/>
      <c r="I198" s="487"/>
      <c r="J198" s="487"/>
    </row>
    <row r="199" spans="1:11" ht="14.25">
      <c r="A199" s="491"/>
      <c r="B199" s="530"/>
      <c r="C199" s="493"/>
      <c r="D199" s="494"/>
      <c r="E199" s="276"/>
      <c r="F199" s="495"/>
    </row>
    <row r="200" spans="1:11" ht="211.9" customHeight="1">
      <c r="A200" s="491"/>
      <c r="B200" s="531" t="s">
        <v>305</v>
      </c>
      <c r="C200" s="531"/>
      <c r="D200" s="531"/>
      <c r="E200" s="283"/>
      <c r="F200" s="495"/>
    </row>
    <row r="201" spans="1:11" ht="14.25">
      <c r="A201" s="349"/>
      <c r="B201" s="488"/>
      <c r="C201" s="489"/>
      <c r="D201" s="490"/>
      <c r="E201" s="275"/>
      <c r="F201" s="290"/>
    </row>
    <row r="202" spans="1:11" ht="14.25">
      <c r="A202" s="532"/>
      <c r="B202" s="533" t="s">
        <v>306</v>
      </c>
      <c r="C202" s="376"/>
      <c r="D202" s="534"/>
      <c r="E202" s="284"/>
      <c r="F202" s="535"/>
    </row>
    <row r="203" spans="1:11" ht="59.25" customHeight="1">
      <c r="A203" s="349">
        <f>A198+0.01</f>
        <v>7.01</v>
      </c>
      <c r="B203" s="501" t="s">
        <v>307</v>
      </c>
      <c r="C203" s="489" t="s">
        <v>43</v>
      </c>
      <c r="D203" s="490">
        <v>1</v>
      </c>
      <c r="E203" s="275"/>
      <c r="F203" s="290">
        <f>E203*D203</f>
        <v>0</v>
      </c>
      <c r="G203" s="289">
        <f>F203</f>
        <v>0</v>
      </c>
      <c r="I203" s="289">
        <f>F203</f>
        <v>0</v>
      </c>
    </row>
    <row r="204" spans="1:11" ht="14.25">
      <c r="A204" s="349"/>
      <c r="B204" s="488"/>
      <c r="C204" s="489"/>
      <c r="D204" s="490"/>
      <c r="E204" s="275"/>
      <c r="F204" s="290"/>
    </row>
    <row r="205" spans="1:11" ht="47.25" customHeight="1">
      <c r="A205" s="349">
        <f>A203+0.01</f>
        <v>7.02</v>
      </c>
      <c r="B205" s="497" t="s">
        <v>308</v>
      </c>
      <c r="C205" s="489" t="s">
        <v>43</v>
      </c>
      <c r="D205" s="490">
        <v>12</v>
      </c>
      <c r="E205" s="275"/>
      <c r="F205" s="290">
        <f>E205*D205</f>
        <v>0</v>
      </c>
      <c r="G205" s="289">
        <f>F205</f>
        <v>0</v>
      </c>
      <c r="I205" s="289">
        <f>F205</f>
        <v>0</v>
      </c>
    </row>
    <row r="206" spans="1:11" ht="14.25">
      <c r="A206" s="349"/>
      <c r="B206" s="488"/>
      <c r="C206" s="489"/>
      <c r="D206" s="490"/>
      <c r="E206" s="275"/>
      <c r="F206" s="290"/>
    </row>
    <row r="207" spans="1:11" ht="47.25" customHeight="1">
      <c r="A207" s="349">
        <f>A205+0.01</f>
        <v>7.0299999999999994</v>
      </c>
      <c r="B207" s="497" t="s">
        <v>309</v>
      </c>
      <c r="C207" s="489" t="s">
        <v>43</v>
      </c>
      <c r="D207" s="490">
        <v>24</v>
      </c>
      <c r="E207" s="275"/>
      <c r="F207" s="290">
        <f>E207*D207</f>
        <v>0</v>
      </c>
      <c r="G207" s="289">
        <f>F207</f>
        <v>0</v>
      </c>
      <c r="I207" s="289">
        <f>F207</f>
        <v>0</v>
      </c>
    </row>
    <row r="208" spans="1:11" ht="14.25">
      <c r="A208" s="349"/>
      <c r="B208" s="488"/>
      <c r="C208" s="489"/>
      <c r="D208" s="490"/>
      <c r="E208" s="275"/>
      <c r="F208" s="290"/>
    </row>
    <row r="209" spans="1:9" ht="47.25" customHeight="1">
      <c r="A209" s="349">
        <f>A207+0.01</f>
        <v>7.0399999999999991</v>
      </c>
      <c r="B209" s="497" t="s">
        <v>310</v>
      </c>
      <c r="C209" s="489" t="s">
        <v>43</v>
      </c>
      <c r="D209" s="490">
        <v>13</v>
      </c>
      <c r="E209" s="275"/>
      <c r="F209" s="290">
        <f>E209*D209</f>
        <v>0</v>
      </c>
      <c r="G209" s="289">
        <f>F209</f>
        <v>0</v>
      </c>
      <c r="I209" s="289">
        <f>F209</f>
        <v>0</v>
      </c>
    </row>
    <row r="210" spans="1:9" ht="14.25">
      <c r="A210" s="349"/>
      <c r="B210" s="488"/>
      <c r="C210" s="489"/>
      <c r="D210" s="490"/>
      <c r="E210" s="275"/>
      <c r="F210" s="290"/>
    </row>
    <row r="211" spans="1:9" ht="45" customHeight="1">
      <c r="A211" s="349">
        <f>A209+0.01</f>
        <v>7.0499999999999989</v>
      </c>
      <c r="B211" s="497" t="s">
        <v>311</v>
      </c>
      <c r="C211" s="489" t="s">
        <v>43</v>
      </c>
      <c r="D211" s="490">
        <v>6</v>
      </c>
      <c r="E211" s="275"/>
      <c r="F211" s="290">
        <f>E211*D211</f>
        <v>0</v>
      </c>
      <c r="G211" s="289">
        <f>F211</f>
        <v>0</v>
      </c>
      <c r="I211" s="289">
        <f>F211</f>
        <v>0</v>
      </c>
    </row>
    <row r="212" spans="1:9" ht="14.25">
      <c r="A212" s="349"/>
      <c r="B212" s="488"/>
      <c r="C212" s="489"/>
      <c r="D212" s="490"/>
      <c r="E212" s="275"/>
      <c r="F212" s="290"/>
    </row>
    <row r="213" spans="1:9" ht="14.25">
      <c r="A213" s="349"/>
      <c r="B213" s="536" t="s">
        <v>312</v>
      </c>
      <c r="C213" s="489"/>
      <c r="D213" s="490"/>
      <c r="E213" s="278"/>
      <c r="F213" s="290"/>
    </row>
    <row r="214" spans="1:9" ht="29.25" customHeight="1">
      <c r="A214" s="349">
        <f>A211+0.01</f>
        <v>7.0599999999999987</v>
      </c>
      <c r="B214" s="497" t="s">
        <v>313</v>
      </c>
      <c r="C214" s="489" t="s">
        <v>43</v>
      </c>
      <c r="D214" s="490">
        <v>36</v>
      </c>
      <c r="E214" s="278"/>
      <c r="F214" s="290">
        <f t="shared" ref="F214" si="28">E214*D214</f>
        <v>0</v>
      </c>
      <c r="G214" s="289">
        <f>F214</f>
        <v>0</v>
      </c>
      <c r="I214" s="289">
        <f>F214</f>
        <v>0</v>
      </c>
    </row>
    <row r="215" spans="1:9" ht="14.25">
      <c r="A215" s="349"/>
      <c r="B215" s="488"/>
      <c r="C215" s="489"/>
      <c r="D215" s="490"/>
      <c r="E215" s="275"/>
      <c r="F215" s="290"/>
    </row>
    <row r="216" spans="1:9" ht="29.25" customHeight="1">
      <c r="A216" s="349">
        <f>A214+0.01</f>
        <v>7.0699999999999985</v>
      </c>
      <c r="B216" s="497" t="s">
        <v>314</v>
      </c>
      <c r="C216" s="489" t="s">
        <v>43</v>
      </c>
      <c r="D216" s="490">
        <v>24</v>
      </c>
      <c r="E216" s="278"/>
      <c r="F216" s="290">
        <f t="shared" ref="F216" si="29">E216*D216</f>
        <v>0</v>
      </c>
      <c r="G216" s="289">
        <f>F216</f>
        <v>0</v>
      </c>
      <c r="I216" s="289">
        <f>F216</f>
        <v>0</v>
      </c>
    </row>
    <row r="217" spans="1:9" ht="14.25">
      <c r="A217" s="349"/>
      <c r="B217" s="488"/>
      <c r="C217" s="489"/>
      <c r="D217" s="490"/>
      <c r="E217" s="275"/>
      <c r="F217" s="290"/>
    </row>
    <row r="218" spans="1:9" ht="28.5">
      <c r="A218" s="349">
        <f>A216+0.01</f>
        <v>7.0799999999999983</v>
      </c>
      <c r="B218" s="497" t="s">
        <v>315</v>
      </c>
      <c r="C218" s="489" t="s">
        <v>43</v>
      </c>
      <c r="D218" s="490">
        <v>9</v>
      </c>
      <c r="E218" s="278"/>
      <c r="F218" s="290">
        <f t="shared" ref="F218" si="30">E218*D218</f>
        <v>0</v>
      </c>
      <c r="G218" s="289">
        <f>F218</f>
        <v>0</v>
      </c>
      <c r="I218" s="289">
        <f>F218</f>
        <v>0</v>
      </c>
    </row>
    <row r="219" spans="1:9" ht="14.25">
      <c r="A219" s="349"/>
      <c r="B219" s="488"/>
      <c r="C219" s="489"/>
      <c r="D219" s="490"/>
      <c r="E219" s="275"/>
      <c r="F219" s="290"/>
    </row>
    <row r="220" spans="1:9" ht="28.5">
      <c r="A220" s="349">
        <f>A218+0.01</f>
        <v>7.0899999999999981</v>
      </c>
      <c r="B220" s="497" t="s">
        <v>316</v>
      </c>
      <c r="C220" s="489" t="s">
        <v>43</v>
      </c>
      <c r="D220" s="490">
        <v>17</v>
      </c>
      <c r="F220" s="290">
        <f>E220*D220</f>
        <v>0</v>
      </c>
      <c r="G220" s="289">
        <f>F220</f>
        <v>0</v>
      </c>
      <c r="I220" s="289">
        <f>F220</f>
        <v>0</v>
      </c>
    </row>
    <row r="221" spans="1:9" ht="14.25">
      <c r="A221" s="349"/>
      <c r="B221" s="488"/>
      <c r="C221" s="489"/>
      <c r="D221" s="490"/>
      <c r="E221" s="278"/>
      <c r="F221" s="290"/>
    </row>
    <row r="222" spans="1:9" ht="28.5">
      <c r="A222" s="349">
        <f>A220+0.01</f>
        <v>7.0999999999999979</v>
      </c>
      <c r="B222" s="497" t="s">
        <v>317</v>
      </c>
      <c r="C222" s="489" t="s">
        <v>43</v>
      </c>
      <c r="D222" s="490">
        <v>27</v>
      </c>
      <c r="E222" s="275"/>
      <c r="F222" s="290">
        <f>E222*D222</f>
        <v>0</v>
      </c>
      <c r="G222" s="289">
        <f>F222</f>
        <v>0</v>
      </c>
      <c r="I222" s="289">
        <f>F222</f>
        <v>0</v>
      </c>
    </row>
    <row r="223" spans="1:9" ht="14.25">
      <c r="A223" s="349"/>
      <c r="B223" s="501"/>
      <c r="C223" s="489"/>
      <c r="D223" s="490"/>
      <c r="E223" s="278"/>
      <c r="F223" s="290"/>
    </row>
    <row r="224" spans="1:9" ht="14.25">
      <c r="A224" s="349"/>
      <c r="B224" s="536" t="s">
        <v>318</v>
      </c>
      <c r="C224" s="489"/>
      <c r="D224" s="490"/>
      <c r="E224" s="278"/>
      <c r="F224" s="290"/>
    </row>
    <row r="225" spans="1:11" ht="14.25">
      <c r="A225" s="349">
        <f>A222+0.01</f>
        <v>7.1099999999999977</v>
      </c>
      <c r="B225" s="497" t="s">
        <v>319</v>
      </c>
      <c r="C225" s="489" t="s">
        <v>43</v>
      </c>
      <c r="D225" s="490">
        <v>34</v>
      </c>
      <c r="E225" s="278"/>
      <c r="F225" s="290">
        <f>E225*D225</f>
        <v>0</v>
      </c>
      <c r="G225" s="289">
        <f>F225</f>
        <v>0</v>
      </c>
      <c r="I225" s="289">
        <f>F225</f>
        <v>0</v>
      </c>
    </row>
    <row r="226" spans="1:11" ht="14.25">
      <c r="A226" s="349"/>
      <c r="B226" s="501"/>
      <c r="C226" s="489"/>
      <c r="D226" s="490"/>
      <c r="E226" s="278"/>
      <c r="F226" s="290"/>
    </row>
    <row r="227" spans="1:11" ht="14.25">
      <c r="A227" s="349">
        <f>A225+0.01</f>
        <v>7.1199999999999974</v>
      </c>
      <c r="B227" s="497" t="s">
        <v>320</v>
      </c>
      <c r="C227" s="489" t="s">
        <v>43</v>
      </c>
      <c r="D227" s="490">
        <v>60</v>
      </c>
      <c r="E227" s="278"/>
      <c r="F227" s="290">
        <f>E227*D227</f>
        <v>0</v>
      </c>
      <c r="G227" s="289">
        <f>F227</f>
        <v>0</v>
      </c>
      <c r="I227" s="289">
        <f>F227</f>
        <v>0</v>
      </c>
    </row>
    <row r="228" spans="1:11" ht="14.25">
      <c r="A228" s="349"/>
      <c r="B228" s="501"/>
      <c r="C228" s="489"/>
      <c r="D228" s="490"/>
      <c r="E228" s="278"/>
      <c r="F228" s="290"/>
    </row>
    <row r="229" spans="1:11" ht="14.25">
      <c r="A229" s="349">
        <f>A227+0.01</f>
        <v>7.1299999999999972</v>
      </c>
      <c r="B229" s="497" t="s">
        <v>321</v>
      </c>
      <c r="C229" s="489" t="s">
        <v>43</v>
      </c>
      <c r="D229" s="490">
        <v>36</v>
      </c>
      <c r="E229" s="278"/>
      <c r="F229" s="290">
        <f t="shared" ref="F229" si="31">E229*D229</f>
        <v>0</v>
      </c>
      <c r="G229" s="289">
        <f>F229</f>
        <v>0</v>
      </c>
      <c r="I229" s="289">
        <f>F229</f>
        <v>0</v>
      </c>
    </row>
    <row r="230" spans="1:11" ht="14.25">
      <c r="A230" s="349"/>
      <c r="B230" s="501"/>
      <c r="C230" s="489"/>
      <c r="D230" s="490"/>
      <c r="E230" s="278"/>
      <c r="F230" s="290"/>
    </row>
    <row r="231" spans="1:11" ht="14.25">
      <c r="A231" s="349">
        <f>A229+0.01</f>
        <v>7.139999999999997</v>
      </c>
      <c r="B231" s="497" t="s">
        <v>322</v>
      </c>
      <c r="C231" s="489" t="s">
        <v>43</v>
      </c>
      <c r="D231" s="490">
        <v>48</v>
      </c>
      <c r="E231" s="278"/>
      <c r="F231" s="290">
        <f t="shared" ref="F231" si="32">E231*D231</f>
        <v>0</v>
      </c>
      <c r="G231" s="289">
        <f>F231</f>
        <v>0</v>
      </c>
      <c r="I231" s="289">
        <f>F231</f>
        <v>0</v>
      </c>
    </row>
    <row r="232" spans="1:11" ht="14.25">
      <c r="A232" s="349"/>
      <c r="B232" s="501"/>
      <c r="C232" s="489"/>
      <c r="D232" s="490"/>
      <c r="E232" s="278"/>
      <c r="F232" s="290"/>
    </row>
    <row r="233" spans="1:11" ht="14.25">
      <c r="A233" s="349"/>
      <c r="B233" s="536" t="s">
        <v>323</v>
      </c>
      <c r="C233" s="489"/>
      <c r="D233" s="490"/>
      <c r="E233" s="278"/>
      <c r="F233" s="290"/>
    </row>
    <row r="234" spans="1:11" ht="14.25">
      <c r="A234" s="349">
        <f>A231+0.01</f>
        <v>7.1499999999999968</v>
      </c>
      <c r="B234" s="497" t="s">
        <v>324</v>
      </c>
      <c r="C234" s="489" t="s">
        <v>43</v>
      </c>
      <c r="D234" s="490">
        <v>56</v>
      </c>
      <c r="E234" s="278"/>
      <c r="F234" s="290">
        <f t="shared" ref="F234" si="33">E234*D234</f>
        <v>0</v>
      </c>
      <c r="G234" s="289">
        <f>F234</f>
        <v>0</v>
      </c>
      <c r="I234" s="289">
        <f>F234</f>
        <v>0</v>
      </c>
    </row>
    <row r="235" spans="1:11" ht="14.25">
      <c r="A235" s="349"/>
      <c r="B235" s="501"/>
      <c r="C235" s="489"/>
      <c r="D235" s="490"/>
      <c r="E235" s="278"/>
      <c r="F235" s="290"/>
    </row>
    <row r="236" spans="1:11" ht="28.5">
      <c r="A236" s="349">
        <f>A234+0.01</f>
        <v>7.1599999999999966</v>
      </c>
      <c r="B236" s="497" t="s">
        <v>325</v>
      </c>
      <c r="C236" s="489" t="s">
        <v>43</v>
      </c>
      <c r="D236" s="490">
        <v>28</v>
      </c>
      <c r="E236" s="278"/>
      <c r="F236" s="290">
        <f t="shared" ref="F236" si="34">E236*D236</f>
        <v>0</v>
      </c>
      <c r="G236" s="289">
        <f>F236</f>
        <v>0</v>
      </c>
      <c r="I236" s="289">
        <f>F236</f>
        <v>0</v>
      </c>
    </row>
    <row r="237" spans="1:11" ht="14.25">
      <c r="A237" s="349"/>
      <c r="B237" s="501"/>
      <c r="C237" s="489"/>
      <c r="D237" s="490"/>
      <c r="E237" s="278"/>
      <c r="F237" s="290"/>
      <c r="G237" s="290"/>
      <c r="H237" s="290"/>
      <c r="I237" s="290"/>
      <c r="J237" s="290"/>
    </row>
    <row r="238" spans="1:11" s="519" customFormat="1" ht="18" customHeight="1">
      <c r="A238" s="517"/>
      <c r="B238" s="537"/>
      <c r="C238" s="419" t="s">
        <v>326</v>
      </c>
      <c r="D238" s="419"/>
      <c r="E238" s="79"/>
      <c r="F238" s="374">
        <f>SUM(F203:F236)</f>
        <v>0</v>
      </c>
      <c r="G238" s="374">
        <f t="shared" ref="G238:J238" si="35">SUM(G203:G236)</f>
        <v>0</v>
      </c>
      <c r="H238" s="374">
        <f t="shared" si="35"/>
        <v>0</v>
      </c>
      <c r="I238" s="374">
        <f t="shared" si="35"/>
        <v>0</v>
      </c>
      <c r="J238" s="374">
        <f t="shared" si="35"/>
        <v>0</v>
      </c>
      <c r="K238" s="500"/>
    </row>
    <row r="239" spans="1:11" ht="17.25">
      <c r="A239" s="311"/>
      <c r="B239" s="502"/>
      <c r="C239" s="309"/>
      <c r="D239" s="503"/>
      <c r="E239" s="276"/>
      <c r="F239" s="326"/>
      <c r="G239" s="326"/>
      <c r="H239" s="326"/>
      <c r="I239" s="326"/>
      <c r="J239" s="326"/>
    </row>
    <row r="240" spans="1:11" ht="15" thickBot="1">
      <c r="A240" s="393">
        <v>8</v>
      </c>
      <c r="B240" s="484" t="s">
        <v>217</v>
      </c>
      <c r="C240" s="485"/>
      <c r="D240" s="486"/>
      <c r="E240" s="274"/>
      <c r="F240" s="487"/>
      <c r="G240" s="487"/>
      <c r="H240" s="487"/>
      <c r="I240" s="487"/>
      <c r="J240" s="487"/>
    </row>
    <row r="241" spans="1:13" ht="14.25">
      <c r="A241" s="491"/>
      <c r="B241" s="530"/>
      <c r="C241" s="493"/>
      <c r="D241" s="494"/>
      <c r="E241" s="276"/>
      <c r="F241" s="495"/>
    </row>
    <row r="242" spans="1:13" ht="28.5">
      <c r="A242" s="349">
        <f>A240+0.01</f>
        <v>8.01</v>
      </c>
      <c r="B242" s="497" t="s">
        <v>327</v>
      </c>
      <c r="C242" s="489" t="s">
        <v>43</v>
      </c>
      <c r="D242" s="490">
        <v>3</v>
      </c>
      <c r="E242" s="275"/>
      <c r="F242" s="289">
        <f t="shared" ref="F242" si="36">E242*D242</f>
        <v>0</v>
      </c>
      <c r="G242" s="289">
        <f>F242</f>
        <v>0</v>
      </c>
      <c r="I242" s="289">
        <f>F242</f>
        <v>0</v>
      </c>
    </row>
    <row r="243" spans="1:13" ht="14.25">
      <c r="A243" s="349"/>
      <c r="B243" s="501"/>
      <c r="C243" s="489"/>
      <c r="D243" s="490"/>
      <c r="E243" s="275"/>
      <c r="F243" s="289"/>
    </row>
    <row r="244" spans="1:13" ht="42.75">
      <c r="A244" s="349">
        <f>MAX(A242)+0.01</f>
        <v>8.02</v>
      </c>
      <c r="B244" s="497" t="s">
        <v>328</v>
      </c>
      <c r="C244" s="489" t="s">
        <v>43</v>
      </c>
      <c r="D244" s="490">
        <v>3</v>
      </c>
      <c r="E244" s="275"/>
      <c r="F244" s="289">
        <f t="shared" ref="F244:F246" si="37">E244*D244</f>
        <v>0</v>
      </c>
      <c r="G244" s="289">
        <f>F244</f>
        <v>0</v>
      </c>
      <c r="I244" s="289">
        <f>F244</f>
        <v>0</v>
      </c>
      <c r="K244" s="504"/>
      <c r="L244" s="292"/>
      <c r="M244" s="292"/>
    </row>
    <row r="245" spans="1:13" ht="14.25">
      <c r="A245" s="349"/>
      <c r="B245" s="497"/>
      <c r="C245" s="489"/>
      <c r="D245" s="490"/>
      <c r="E245" s="275"/>
      <c r="F245" s="289"/>
      <c r="K245" s="504"/>
      <c r="L245" s="292"/>
      <c r="M245" s="292"/>
    </row>
    <row r="246" spans="1:13" ht="28.5">
      <c r="A246" s="349">
        <f>MAX(A244)+0.01</f>
        <v>8.0299999999999994</v>
      </c>
      <c r="B246" s="497" t="s">
        <v>329</v>
      </c>
      <c r="C246" s="489" t="s">
        <v>43</v>
      </c>
      <c r="D246" s="490">
        <v>55</v>
      </c>
      <c r="E246" s="275"/>
      <c r="F246" s="289">
        <f t="shared" si="37"/>
        <v>0</v>
      </c>
      <c r="G246" s="289">
        <f>F246</f>
        <v>0</v>
      </c>
      <c r="I246" s="289">
        <f>F246</f>
        <v>0</v>
      </c>
    </row>
    <row r="247" spans="1:13" ht="14.25">
      <c r="A247" s="349"/>
      <c r="B247" s="501"/>
      <c r="C247" s="489"/>
      <c r="D247" s="490"/>
      <c r="E247" s="275"/>
      <c r="F247" s="289"/>
      <c r="K247" s="504"/>
      <c r="L247" s="292"/>
      <c r="M247" s="292"/>
    </row>
    <row r="248" spans="1:13" ht="14.25">
      <c r="A248" s="349">
        <f>MAX(A246)+0.01</f>
        <v>8.0399999999999991</v>
      </c>
      <c r="B248" s="497" t="s">
        <v>330</v>
      </c>
      <c r="C248" s="489" t="s">
        <v>286</v>
      </c>
      <c r="D248" s="490">
        <v>60</v>
      </c>
      <c r="E248" s="275"/>
      <c r="F248" s="289">
        <f t="shared" ref="F248" si="38">E248*D248</f>
        <v>0</v>
      </c>
      <c r="G248" s="289">
        <f>F248</f>
        <v>0</v>
      </c>
      <c r="I248" s="289">
        <f>F248</f>
        <v>0</v>
      </c>
    </row>
    <row r="249" spans="1:13" ht="14.25">
      <c r="A249" s="349"/>
      <c r="B249" s="501"/>
      <c r="C249" s="489"/>
      <c r="D249" s="490"/>
      <c r="E249" s="275"/>
      <c r="F249" s="289"/>
      <c r="K249" s="504"/>
      <c r="L249" s="292"/>
      <c r="M249" s="292"/>
    </row>
    <row r="250" spans="1:13" ht="14.25">
      <c r="A250" s="349">
        <f>MAX(A248)+0.01</f>
        <v>8.0499999999999989</v>
      </c>
      <c r="B250" s="497" t="s">
        <v>331</v>
      </c>
      <c r="C250" s="489" t="s">
        <v>43</v>
      </c>
      <c r="D250" s="490">
        <v>21</v>
      </c>
      <c r="E250" s="275"/>
      <c r="F250" s="289">
        <f t="shared" ref="F250" si="39">E250*D250</f>
        <v>0</v>
      </c>
      <c r="G250" s="289">
        <f>F250</f>
        <v>0</v>
      </c>
      <c r="I250" s="289">
        <f>F250</f>
        <v>0</v>
      </c>
    </row>
    <row r="251" spans="1:13" ht="14.25">
      <c r="A251" s="349"/>
      <c r="B251" s="501"/>
      <c r="C251" s="489"/>
      <c r="D251" s="490"/>
      <c r="E251" s="275"/>
      <c r="F251" s="289"/>
      <c r="G251" s="289"/>
      <c r="H251" s="289"/>
      <c r="I251" s="289"/>
      <c r="J251" s="289"/>
    </row>
    <row r="252" spans="1:13" s="519" customFormat="1" ht="18" customHeight="1">
      <c r="A252" s="517"/>
      <c r="B252" s="419" t="s">
        <v>291</v>
      </c>
      <c r="C252" s="518"/>
      <c r="D252" s="518"/>
      <c r="E252" s="281"/>
      <c r="F252" s="374">
        <f>SUM(F242:F251)</f>
        <v>0</v>
      </c>
      <c r="G252" s="374">
        <f t="shared" ref="G252:I252" si="40">SUM(G242:G251)</f>
        <v>0</v>
      </c>
      <c r="H252" s="374">
        <f t="shared" si="40"/>
        <v>0</v>
      </c>
      <c r="I252" s="374">
        <f t="shared" si="40"/>
        <v>0</v>
      </c>
      <c r="J252" s="374">
        <f>SUM(J242:J251)</f>
        <v>0</v>
      </c>
      <c r="K252" s="500"/>
    </row>
    <row r="253" spans="1:13" ht="12">
      <c r="A253" s="508"/>
      <c r="B253" s="509"/>
      <c r="C253" s="510"/>
      <c r="D253" s="510"/>
      <c r="E253" s="276"/>
      <c r="F253" s="294"/>
      <c r="G253" s="294"/>
      <c r="H253" s="294"/>
      <c r="I253" s="294"/>
      <c r="J253" s="294"/>
    </row>
    <row r="254" spans="1:13" ht="15" thickBot="1">
      <c r="A254" s="393">
        <v>9</v>
      </c>
      <c r="B254" s="484" t="s">
        <v>218</v>
      </c>
      <c r="C254" s="485"/>
      <c r="D254" s="486"/>
      <c r="E254" s="274"/>
      <c r="F254" s="487"/>
      <c r="G254" s="487"/>
      <c r="H254" s="487"/>
      <c r="I254" s="487"/>
      <c r="J254" s="487"/>
    </row>
    <row r="255" spans="1:13" ht="14.25">
      <c r="A255" s="491"/>
      <c r="B255" s="530"/>
      <c r="C255" s="493"/>
      <c r="D255" s="494"/>
      <c r="E255" s="276"/>
      <c r="F255" s="495"/>
    </row>
    <row r="256" spans="1:13" s="515" customFormat="1" ht="62.25" customHeight="1">
      <c r="A256" s="511">
        <f>MAX(A254+0.01)</f>
        <v>9.01</v>
      </c>
      <c r="B256" s="497" t="s">
        <v>332</v>
      </c>
      <c r="C256" s="512" t="s">
        <v>43</v>
      </c>
      <c r="D256" s="490">
        <v>1</v>
      </c>
      <c r="E256" s="280"/>
      <c r="F256" s="513">
        <f t="shared" ref="F256" si="41">E256*D256</f>
        <v>0</v>
      </c>
      <c r="G256" s="289">
        <f>F256</f>
        <v>0</v>
      </c>
      <c r="H256" s="514"/>
      <c r="I256" s="289">
        <f>F256</f>
        <v>0</v>
      </c>
      <c r="J256" s="514"/>
      <c r="K256" s="516"/>
      <c r="L256" s="516"/>
    </row>
    <row r="257" spans="1:12" ht="14.25">
      <c r="A257" s="349"/>
      <c r="B257" s="488"/>
      <c r="C257" s="489"/>
      <c r="D257" s="490"/>
      <c r="E257" s="275"/>
      <c r="F257" s="290"/>
    </row>
    <row r="258" spans="1:12" s="515" customFormat="1" ht="63" customHeight="1">
      <c r="A258" s="511">
        <f>MAX(A256)+0.01</f>
        <v>9.02</v>
      </c>
      <c r="B258" s="497" t="s">
        <v>333</v>
      </c>
      <c r="C258" s="512" t="s">
        <v>43</v>
      </c>
      <c r="D258" s="490">
        <v>55</v>
      </c>
      <c r="E258" s="280"/>
      <c r="F258" s="513">
        <f t="shared" ref="F258:F260" si="42">E258*D258</f>
        <v>0</v>
      </c>
      <c r="G258" s="289">
        <f>F258</f>
        <v>0</v>
      </c>
      <c r="H258" s="514"/>
      <c r="I258" s="289">
        <f>F258</f>
        <v>0</v>
      </c>
      <c r="J258" s="514"/>
      <c r="K258" s="516"/>
      <c r="L258" s="516"/>
    </row>
    <row r="259" spans="1:12" s="545" customFormat="1" ht="14.25">
      <c r="A259" s="538"/>
      <c r="B259" s="539"/>
      <c r="C259" s="540"/>
      <c r="D259" s="541"/>
      <c r="E259" s="285"/>
      <c r="F259" s="542"/>
      <c r="G259" s="543"/>
      <c r="H259" s="543"/>
      <c r="I259" s="543"/>
      <c r="J259" s="543"/>
      <c r="K259" s="544"/>
      <c r="L259" s="544"/>
    </row>
    <row r="260" spans="1:12" s="515" customFormat="1" ht="28.5">
      <c r="A260" s="511">
        <f t="shared" ref="A260:A262" si="43">MAX(A258)+0.01</f>
        <v>9.0299999999999994</v>
      </c>
      <c r="B260" s="497" t="s">
        <v>334</v>
      </c>
      <c r="C260" s="512" t="s">
        <v>43</v>
      </c>
      <c r="D260" s="490">
        <v>113</v>
      </c>
      <c r="E260" s="280"/>
      <c r="F260" s="513">
        <f t="shared" si="42"/>
        <v>0</v>
      </c>
      <c r="G260" s="289">
        <f>F260</f>
        <v>0</v>
      </c>
      <c r="H260" s="514"/>
      <c r="I260" s="289">
        <f>F260</f>
        <v>0</v>
      </c>
      <c r="J260" s="514"/>
      <c r="K260" s="516"/>
      <c r="L260" s="516"/>
    </row>
    <row r="261" spans="1:12" s="515" customFormat="1" ht="14.25">
      <c r="A261" s="511"/>
      <c r="B261" s="497"/>
      <c r="C261" s="512"/>
      <c r="D261" s="490"/>
      <c r="E261" s="280"/>
      <c r="F261" s="513"/>
      <c r="G261" s="514"/>
      <c r="H261" s="514"/>
      <c r="I261" s="514"/>
      <c r="J261" s="514"/>
      <c r="K261" s="516"/>
      <c r="L261" s="516"/>
    </row>
    <row r="262" spans="1:12" s="515" customFormat="1" ht="42.75">
      <c r="A262" s="511">
        <f t="shared" si="43"/>
        <v>9.0399999999999991</v>
      </c>
      <c r="B262" s="497" t="s">
        <v>335</v>
      </c>
      <c r="C262" s="512" t="s">
        <v>43</v>
      </c>
      <c r="D262" s="490">
        <v>262</v>
      </c>
      <c r="E262" s="280"/>
      <c r="F262" s="513">
        <f t="shared" ref="F262" si="44">E262*D262</f>
        <v>0</v>
      </c>
      <c r="G262" s="289">
        <f>F262</f>
        <v>0</v>
      </c>
      <c r="H262" s="514"/>
      <c r="I262" s="289">
        <f>F262</f>
        <v>0</v>
      </c>
      <c r="J262" s="514"/>
      <c r="K262" s="516"/>
      <c r="L262" s="516"/>
    </row>
    <row r="263" spans="1:12" ht="14.25">
      <c r="A263" s="511"/>
      <c r="B263" s="497"/>
      <c r="C263" s="512"/>
      <c r="D263" s="490"/>
      <c r="E263" s="280"/>
      <c r="F263" s="513"/>
      <c r="G263" s="513"/>
      <c r="H263" s="513"/>
      <c r="I263" s="513"/>
      <c r="J263" s="513"/>
    </row>
    <row r="264" spans="1:12" ht="17.25">
      <c r="A264" s="371"/>
      <c r="B264" s="546" t="s">
        <v>336</v>
      </c>
      <c r="C264" s="547"/>
      <c r="D264" s="547"/>
      <c r="E264" s="286"/>
      <c r="F264" s="548">
        <f>SUM(F256:F263)</f>
        <v>0</v>
      </c>
      <c r="G264" s="548">
        <f t="shared" ref="G264:J264" si="45">SUM(G256:G263)</f>
        <v>0</v>
      </c>
      <c r="H264" s="548">
        <f t="shared" si="45"/>
        <v>0</v>
      </c>
      <c r="I264" s="548">
        <f t="shared" si="45"/>
        <v>0</v>
      </c>
      <c r="J264" s="548">
        <f t="shared" si="45"/>
        <v>0</v>
      </c>
      <c r="K264" s="500"/>
    </row>
    <row r="265" spans="1:12" ht="14.25">
      <c r="A265" s="520"/>
      <c r="B265" s="521"/>
      <c r="C265" s="522"/>
      <c r="D265" s="522"/>
      <c r="E265" s="282"/>
      <c r="F265" s="436"/>
      <c r="G265" s="436"/>
      <c r="H265" s="436"/>
      <c r="I265" s="436"/>
      <c r="J265" s="436"/>
    </row>
    <row r="266" spans="1:12" ht="15" thickBot="1">
      <c r="A266" s="393">
        <v>10</v>
      </c>
      <c r="B266" s="484" t="s">
        <v>219</v>
      </c>
      <c r="C266" s="485"/>
      <c r="D266" s="486"/>
      <c r="E266" s="274"/>
      <c r="F266" s="487"/>
      <c r="G266" s="487"/>
      <c r="H266" s="487"/>
      <c r="I266" s="487"/>
      <c r="J266" s="487"/>
    </row>
    <row r="267" spans="1:12" ht="14.25">
      <c r="A267" s="520"/>
      <c r="B267" s="521"/>
      <c r="C267" s="522"/>
      <c r="D267" s="522"/>
      <c r="E267" s="282"/>
      <c r="F267" s="436"/>
      <c r="G267" s="436"/>
      <c r="H267" s="436"/>
      <c r="I267" s="436"/>
      <c r="J267" s="436"/>
    </row>
    <row r="268" spans="1:12" ht="14.25">
      <c r="A268" s="349">
        <f>A266+0.01</f>
        <v>10.01</v>
      </c>
      <c r="B268" s="549" t="s">
        <v>120</v>
      </c>
      <c r="C268" s="309" t="s">
        <v>113</v>
      </c>
      <c r="D268" s="490">
        <v>20</v>
      </c>
      <c r="E268" s="275"/>
      <c r="F268" s="289">
        <f t="shared" ref="F268" si="46">E268*D268</f>
        <v>0</v>
      </c>
      <c r="G268" s="289"/>
      <c r="H268" s="289">
        <f>F268</f>
        <v>0</v>
      </c>
      <c r="I268" s="289"/>
      <c r="J268" s="289">
        <f>H268</f>
        <v>0</v>
      </c>
    </row>
    <row r="269" spans="1:12" ht="14.25">
      <c r="A269" s="349"/>
      <c r="B269" s="549"/>
      <c r="C269" s="309"/>
      <c r="D269" s="490"/>
      <c r="E269" s="275"/>
      <c r="F269" s="289"/>
      <c r="G269" s="289"/>
      <c r="H269" s="289"/>
      <c r="I269" s="289"/>
      <c r="J269" s="289"/>
    </row>
    <row r="270" spans="1:12" ht="92.25" customHeight="1">
      <c r="A270" s="349">
        <f>A268+0.01</f>
        <v>10.02</v>
      </c>
      <c r="B270" s="497" t="s">
        <v>337</v>
      </c>
      <c r="C270" s="309" t="s">
        <v>43</v>
      </c>
      <c r="D270" s="490">
        <v>1</v>
      </c>
      <c r="E270" s="275"/>
      <c r="F270" s="289">
        <f>E270*D270</f>
        <v>0</v>
      </c>
      <c r="G270" s="289">
        <f>F270</f>
        <v>0</v>
      </c>
      <c r="H270" s="289"/>
      <c r="I270" s="289"/>
      <c r="J270" s="289">
        <f>F270</f>
        <v>0</v>
      </c>
    </row>
    <row r="271" spans="1:12" ht="14.25">
      <c r="A271" s="349"/>
      <c r="B271" s="549"/>
      <c r="C271" s="309"/>
      <c r="D271" s="309"/>
      <c r="E271" s="275"/>
      <c r="F271" s="289"/>
      <c r="G271" s="289"/>
      <c r="H271" s="289"/>
      <c r="I271" s="289"/>
      <c r="J271" s="289"/>
    </row>
    <row r="272" spans="1:12" ht="17.25">
      <c r="A272" s="371"/>
      <c r="B272" s="546" t="s">
        <v>338</v>
      </c>
      <c r="C272" s="547"/>
      <c r="D272" s="547"/>
      <c r="E272" s="286"/>
      <c r="F272" s="548">
        <f>SUM(F268:F270)</f>
        <v>0</v>
      </c>
      <c r="G272" s="548">
        <f t="shared" ref="G272:J272" si="47">SUM(G268:G270)</f>
        <v>0</v>
      </c>
      <c r="H272" s="548">
        <f t="shared" si="47"/>
        <v>0</v>
      </c>
      <c r="I272" s="548">
        <f t="shared" si="47"/>
        <v>0</v>
      </c>
      <c r="J272" s="548">
        <f t="shared" si="47"/>
        <v>0</v>
      </c>
      <c r="K272" s="500"/>
    </row>
  </sheetData>
  <sheetProtection algorithmName="SHA-512" hashValue="264govRrbjVFMMPiOimlg84CBvGdeOb8gyi7vpF2MrYv2fNSqjYCxTsQk/KzTK1DlKKBDQlXq2an3WfXKPapEQ==" saltValue="b6iEirW8py99qFgecg4UVw==" spinCount="100000" sheet="1" objects="1" scenarios="1" selectLockedCells="1"/>
  <mergeCells count="10">
    <mergeCell ref="B38:D38"/>
    <mergeCell ref="B39:D39"/>
    <mergeCell ref="B40:D40"/>
    <mergeCell ref="B41:D41"/>
    <mergeCell ref="B200:D200"/>
    <mergeCell ref="A2:D2"/>
    <mergeCell ref="B34:D34"/>
    <mergeCell ref="B35:D35"/>
    <mergeCell ref="B36:D36"/>
    <mergeCell ref="B37:D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2026-06-23T07:43:16Z</dcterms:modified>
</cp:coreProperties>
</file>